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Pre Award Files 2025\Open\I-5731 Gangtok Quater repair final\Bid Docs 1\Bid Docs\VOL-III\"/>
    </mc:Choice>
  </mc:AlternateContent>
  <xr:revisionPtr revIDLastSave="0" documentId="13_ncr:1_{0BB096D1-C47F-4CE9-940E-A5C1CAE9BF42}" xr6:coauthVersionLast="47" xr6:coauthVersionMax="47" xr10:uidLastSave="{00000000-0000-0000-0000-000000000000}"/>
  <workbookProtection workbookAlgorithmName="SHA-512" workbookHashValue="eL1YnKolIepnw0TatHRFAf2y8KRIAw9yRoBzXh4kys2ze6cSJKSYXPbDbBRs4hLeUlAEqrayEVRJ+b35fwU2OA==" workbookSaltValue="bXrHdlrmcgLHI/Ivtp+X7w==" workbookSpinCount="100000" lockStructure="1"/>
  <bookViews>
    <workbookView xWindow="-120" yWindow="-120" windowWidth="29040" windowHeight="15720" firstSheet="1" activeTab="1" xr2:uid="{5E5B4BA7-C763-4BBC-B13E-D4CF13D66B0C}"/>
  </bookViews>
  <sheets>
    <sheet name="Summary" sheetId="3" state="hidden" r:id="rId1"/>
    <sheet name="BOQ" sheetId="2" r:id="rId2"/>
    <sheet name="MS Sheet" sheetId="1" state="hidden" r:id="rId3"/>
    <sheet name="DWG" sheetId="4" state="hidden" r:id="rId4"/>
  </sheets>
  <definedNames>
    <definedName name="_xlnm.Print_Area" localSheetId="1">BOQ!$A$1:$K$24</definedName>
    <definedName name="_xlnm.Print_Area" localSheetId="2">'MS Sheet'!$A$1:$L$100</definedName>
    <definedName name="_xlnm.Print_Titles" localSheetId="1">BOQ!$3:$3</definedName>
    <definedName name="_xlnm.Print_Titles" localSheetId="2">'MS Sheet'!$2:$2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2" l="1"/>
  <c r="G19" i="2"/>
  <c r="G20" i="2"/>
  <c r="G21" i="2"/>
  <c r="I21" i="2" s="1"/>
  <c r="G22" i="2"/>
  <c r="G23" i="2"/>
  <c r="I23" i="2" s="1"/>
  <c r="G24" i="2"/>
  <c r="I24" i="2" s="1"/>
  <c r="G6" i="2"/>
  <c r="I6" i="2" s="1"/>
  <c r="G7" i="2"/>
  <c r="I7" i="2" s="1"/>
  <c r="G8" i="2"/>
  <c r="I8" i="2" s="1"/>
  <c r="G10" i="2"/>
  <c r="G11" i="2"/>
  <c r="I11" i="2" s="1"/>
  <c r="G13" i="2"/>
  <c r="I13" i="2" s="1"/>
  <c r="G14" i="2"/>
  <c r="I98" i="1"/>
  <c r="I45" i="1"/>
  <c r="F35" i="4"/>
  <c r="I18" i="2" l="1"/>
  <c r="I19" i="2"/>
  <c r="I20" i="2"/>
  <c r="I22" i="2"/>
  <c r="I10" i="2"/>
  <c r="I14" i="2"/>
  <c r="J86" i="1" l="1"/>
  <c r="I95" i="1"/>
  <c r="F38" i="1"/>
  <c r="F39" i="1" s="1"/>
  <c r="F40" i="1" s="1"/>
  <c r="F41" i="1" s="1"/>
  <c r="I96" i="1"/>
  <c r="I94" i="1"/>
  <c r="G96" i="1"/>
  <c r="J84" i="1"/>
  <c r="H84" i="1"/>
  <c r="F45" i="1" l="1"/>
  <c r="F91" i="1" s="1"/>
  <c r="I46" i="1"/>
  <c r="I50" i="1" s="1"/>
  <c r="H46" i="1"/>
  <c r="H50" i="1" s="1"/>
  <c r="I49" i="1"/>
  <c r="H45" i="1"/>
  <c r="H49" i="1" s="1"/>
  <c r="H11" i="2"/>
  <c r="I57" i="1"/>
  <c r="G81" i="1"/>
  <c r="G91" i="1" s="1"/>
  <c r="G73" i="1"/>
  <c r="H72" i="1"/>
  <c r="H60" i="1"/>
  <c r="I54" i="1"/>
  <c r="H54" i="1"/>
  <c r="H41" i="1"/>
  <c r="H40" i="1"/>
  <c r="G37" i="1"/>
  <c r="G38" i="1" s="1"/>
  <c r="G39" i="1" s="1"/>
  <c r="H33" i="1"/>
  <c r="G35" i="1" s="1"/>
  <c r="H28" i="1"/>
  <c r="J26" i="1"/>
  <c r="I22" i="1"/>
  <c r="K22" i="1" s="1"/>
  <c r="I21" i="1"/>
  <c r="J21" i="1" s="1"/>
  <c r="K21" i="1" s="1"/>
  <c r="I20" i="1"/>
  <c r="K20" i="1" s="1"/>
  <c r="I19" i="1"/>
  <c r="I6" i="1"/>
  <c r="I15" i="1" s="1"/>
  <c r="J7" i="1"/>
  <c r="J6" i="1" s="1"/>
  <c r="J11" i="1" s="1"/>
  <c r="I7" i="1"/>
  <c r="H7" i="1"/>
  <c r="H16" i="1" s="1"/>
  <c r="I16" i="1" s="1"/>
  <c r="F94" i="1" l="1"/>
  <c r="F95" i="1" s="1"/>
  <c r="F93" i="1"/>
  <c r="F61" i="1"/>
  <c r="F46" i="1"/>
  <c r="F72" i="1"/>
  <c r="F98" i="1"/>
  <c r="K98" i="1" s="1"/>
  <c r="J50" i="1"/>
  <c r="F60" i="1"/>
  <c r="K60" i="1" s="1"/>
  <c r="F73" i="1"/>
  <c r="F65" i="1"/>
  <c r="F77" i="1"/>
  <c r="K91" i="1"/>
  <c r="F49" i="1"/>
  <c r="F78" i="1"/>
  <c r="F54" i="1"/>
  <c r="F70" i="1"/>
  <c r="F81" i="1"/>
  <c r="F67" i="1"/>
  <c r="F57" i="1"/>
  <c r="F71" i="1"/>
  <c r="H57" i="1"/>
  <c r="K37" i="1"/>
  <c r="K38" i="1"/>
  <c r="K39" i="1"/>
  <c r="G40" i="1"/>
  <c r="G41" i="1" s="1"/>
  <c r="K41" i="1" s="1"/>
  <c r="H61" i="1"/>
  <c r="H77" i="1"/>
  <c r="J19" i="1"/>
  <c r="I11" i="1"/>
  <c r="H12" i="1"/>
  <c r="I12" i="1" s="1"/>
  <c r="H13" i="2"/>
  <c r="J13" i="2" s="1"/>
  <c r="H14" i="2"/>
  <c r="J14" i="2" s="1"/>
  <c r="F50" i="1" l="1"/>
  <c r="K50" i="1" s="1"/>
  <c r="K61" i="1"/>
  <c r="K63" i="1" s="1"/>
  <c r="F96" i="1"/>
  <c r="F85" i="1"/>
  <c r="F86" i="1" s="1"/>
  <c r="F83" i="1"/>
  <c r="G83" i="1"/>
  <c r="H87" i="1"/>
  <c r="H95" i="1" s="1"/>
  <c r="K95" i="1" s="1"/>
  <c r="H78" i="1"/>
  <c r="H86" i="1" s="1"/>
  <c r="G85" i="1"/>
  <c r="K46" i="1"/>
  <c r="K57" i="1"/>
  <c r="K58" i="1" s="1"/>
  <c r="H65" i="1"/>
  <c r="H67" i="1" s="1"/>
  <c r="H71" i="1" s="1"/>
  <c r="G72" i="1" s="1"/>
  <c r="K40" i="1"/>
  <c r="K19" i="1"/>
  <c r="K23" i="1" s="1"/>
  <c r="J29" i="1"/>
  <c r="K29" i="1" s="1"/>
  <c r="C5" i="3"/>
  <c r="D5" i="3" s="1"/>
  <c r="G28" i="1"/>
  <c r="G16" i="1"/>
  <c r="G12" i="1"/>
  <c r="H15" i="1"/>
  <c r="H11" i="1"/>
  <c r="H21" i="2"/>
  <c r="H20" i="2"/>
  <c r="G17" i="2"/>
  <c r="H6" i="2"/>
  <c r="H7" i="2"/>
  <c r="H8" i="2"/>
  <c r="H10" i="2"/>
  <c r="K86" i="1" l="1"/>
  <c r="H96" i="1"/>
  <c r="G100" i="1"/>
  <c r="G94" i="1"/>
  <c r="K94" i="1" s="1"/>
  <c r="G84" i="1"/>
  <c r="G93" i="1"/>
  <c r="K93" i="1" s="1"/>
  <c r="K96" i="1"/>
  <c r="F84" i="1"/>
  <c r="K84" i="1" s="1"/>
  <c r="K83" i="1"/>
  <c r="F87" i="1"/>
  <c r="K87" i="1" s="1"/>
  <c r="K85" i="1"/>
  <c r="K67" i="1"/>
  <c r="J8" i="2"/>
  <c r="K65" i="1"/>
  <c r="H26" i="1"/>
  <c r="H18" i="2"/>
  <c r="H23" i="2"/>
  <c r="H17" i="2"/>
  <c r="H19" i="2"/>
  <c r="H22" i="2"/>
  <c r="H24" i="2"/>
  <c r="G5" i="2"/>
  <c r="H5" i="2" s="1"/>
  <c r="K100" i="1" l="1"/>
  <c r="K97" i="1"/>
  <c r="H27" i="1"/>
  <c r="H35" i="1"/>
  <c r="K35" i="1" s="1"/>
  <c r="G33" i="1"/>
  <c r="K15" i="1"/>
  <c r="K54" i="1"/>
  <c r="G71" i="1"/>
  <c r="H70" i="1"/>
  <c r="G34" i="1" l="1"/>
  <c r="K34" i="1" s="1"/>
  <c r="K33" i="1"/>
  <c r="K26" i="1"/>
  <c r="G27" i="1"/>
  <c r="K27" i="1" s="1"/>
  <c r="K6" i="1"/>
  <c r="K11" i="1"/>
  <c r="K28" i="1"/>
  <c r="K71" i="1"/>
  <c r="K7" i="1"/>
  <c r="K16" i="1"/>
  <c r="K17" i="1" s="1"/>
  <c r="G70" i="1"/>
  <c r="K70" i="1" s="1"/>
  <c r="H81" i="1"/>
  <c r="K81" i="1" s="1"/>
  <c r="K88" i="1" s="1"/>
  <c r="J77" i="1"/>
  <c r="J49" i="1"/>
  <c r="K49" i="1" s="1"/>
  <c r="G78" i="1"/>
  <c r="K78" i="1" s="1"/>
  <c r="K77" i="1" l="1"/>
  <c r="K51" i="1"/>
  <c r="J7" i="2"/>
  <c r="K42" i="1"/>
  <c r="K30" i="1"/>
  <c r="K8" i="1"/>
  <c r="J12" i="1"/>
  <c r="K12" i="1" s="1"/>
  <c r="K45" i="1"/>
  <c r="K47" i="1" s="1"/>
  <c r="K72" i="1"/>
  <c r="K66" i="1"/>
  <c r="K53" i="1" l="1"/>
  <c r="K55" i="1" s="1"/>
  <c r="I17" i="2"/>
  <c r="J10" i="2"/>
  <c r="J11" i="2"/>
  <c r="J23" i="2"/>
  <c r="J20" i="2"/>
  <c r="K10" i="1"/>
  <c r="K13" i="1" s="1"/>
  <c r="H73" i="1"/>
  <c r="K73" i="1" s="1"/>
  <c r="K75" i="1" s="1"/>
  <c r="J22" i="2" l="1"/>
  <c r="J6" i="2"/>
  <c r="J21" i="2"/>
  <c r="J5" i="2"/>
  <c r="I5" i="2"/>
  <c r="M75" i="1"/>
  <c r="I15" i="2" l="1"/>
  <c r="C3" i="3" s="1"/>
  <c r="D3" i="3" s="1"/>
  <c r="J19" i="2"/>
  <c r="J15" i="2"/>
  <c r="J18" i="2"/>
  <c r="J17" i="2"/>
  <c r="J24" i="2" l="1"/>
  <c r="C4" i="3" l="1"/>
  <c r="D4" i="3" l="1"/>
  <c r="D6" i="3" s="1"/>
  <c r="C6" i="3"/>
</calcChain>
</file>

<file path=xl/sharedStrings.xml><?xml version="1.0" encoding="utf-8"?>
<sst xmlns="http://schemas.openxmlformats.org/spreadsheetml/2006/main" count="317" uniqueCount="189">
  <si>
    <t>RAIN WATER HARVESTING CALCULATION SHEET</t>
  </si>
  <si>
    <t>Sl No</t>
  </si>
  <si>
    <t>DSR 23 Ref</t>
  </si>
  <si>
    <t xml:space="preserve"> ACTIVITY NO.</t>
  </si>
  <si>
    <t>DESCRIPTION OF WORK</t>
  </si>
  <si>
    <t>Unit</t>
  </si>
  <si>
    <t>Nos of structure</t>
  </si>
  <si>
    <t>No.</t>
  </si>
  <si>
    <t>L</t>
  </si>
  <si>
    <t>B</t>
  </si>
  <si>
    <t>H</t>
  </si>
  <si>
    <t>Remarks</t>
  </si>
  <si>
    <t>PART-1</t>
  </si>
  <si>
    <t>2.6.1</t>
  </si>
  <si>
    <t>120000345</t>
  </si>
  <si>
    <t xml:space="preserve"> Earth work in excavation by mechanical means (Hydraulic excavator)/manual means over areas (exceeding 30 cm in depth, 1.5 m in width as well as 10 sqm on plan) including getting out and disposal of excavated earth lead upto 50 m and lift upto 1.5 m, as directed by Engineer-in-charge.
</t>
  </si>
  <si>
    <t>I.</t>
  </si>
  <si>
    <t xml:space="preserve"> All kinds of soil</t>
  </si>
  <si>
    <t>TOTAL=</t>
  </si>
  <si>
    <t>CUM</t>
  </si>
  <si>
    <t>170000817</t>
  </si>
  <si>
    <t>Filling available excavated earth (excluding rock) in trenches, plinth, sides of foundations etc. in layers not exceeding 20cm in depth, consolidating each deposited layer by ramming and watering, lead up to 50 m and lift upto 1.5 m.</t>
  </si>
  <si>
    <t>TOTAL EXCAVATION =</t>
  </si>
  <si>
    <t>4.1.8</t>
  </si>
  <si>
    <t>120000442</t>
  </si>
  <si>
    <t xml:space="preserve">Providing and laying in position cement concrete of specified grade excluding the cost of centering and shuttering - All work up to plinth level :1:4:8 (1 Cement : 4 coarse sand (zone-III) : 8 graded stone aggregate 40 mm nominal size)
</t>
  </si>
  <si>
    <t>4.1.3</t>
  </si>
  <si>
    <t xml:space="preserve">Providing and laying in position cement concrete of specified grade excluding the cost of centering and shuttering - All work up to plinth level :1:2:4 (1 cement : 2 coarse sand (zone-III) derived from natural sources : 4 graded stone aggregate 10 mm nominal size derived from natural sources) </t>
  </si>
  <si>
    <t>Centering and shuttering including strutting, propping etc. and removal of form for :</t>
  </si>
  <si>
    <t>5.9.1</t>
  </si>
  <si>
    <t>120000499</t>
  </si>
  <si>
    <t xml:space="preserve">Foundations, footings, bases of columns, etc. </t>
  </si>
  <si>
    <t xml:space="preserve"> -</t>
  </si>
  <si>
    <t>SQM</t>
  </si>
  <si>
    <t>120001425</t>
  </si>
  <si>
    <t>Neat cement punning.</t>
  </si>
  <si>
    <t xml:space="preserve"> Earth work in excavation by mechanical means (Hydraulic excavator)/manual means over areas (exceeding 30 cm in depth, 1.5 m in width as well as 10 sqm on plan) including getting out and disposal of excavated earth lead upto 50 m and lift upto 1.5 m, as directed by Engineer-in-charge. 
</t>
  </si>
  <si>
    <t>I</t>
  </si>
  <si>
    <t>Cum</t>
  </si>
  <si>
    <t>II</t>
  </si>
  <si>
    <t>2.26.1</t>
  </si>
  <si>
    <t>total excavation qty</t>
  </si>
  <si>
    <t>volume of well deduction</t>
  </si>
  <si>
    <t>total=</t>
  </si>
  <si>
    <t>cum</t>
  </si>
  <si>
    <t>5.1.2</t>
  </si>
  <si>
    <t>120000488</t>
  </si>
  <si>
    <t xml:space="preserve">Providing and laying in position specified grade of reinforced cement concrete, excluding the cost of centering, shuttering, finishing and reinforcement - All work up to plinth level : 1:1.5:3 (1 cement : 1.5 coarse sand (zone-III): 3 graded stone aggregate 20 mm nominal size) </t>
  </si>
  <si>
    <t>RCC for RAFT</t>
  </si>
  <si>
    <t>RCC for Wall</t>
  </si>
  <si>
    <t>Total</t>
  </si>
  <si>
    <t>For inner face</t>
  </si>
  <si>
    <t>sqm</t>
  </si>
  <si>
    <t>5.22.6</t>
  </si>
  <si>
    <t>120000543</t>
  </si>
  <si>
    <t xml:space="preserve">Steel reinforcement for R.C.C. work including straightening, cutting, bending, placing in position and binding all complete upto plinth level.Thermo-Mechanically Treated bars of grade Fe-500D or more. </t>
  </si>
  <si>
    <t>RAFT top/bottom 12 dia 200c/c main bar</t>
  </si>
  <si>
    <t>kg</t>
  </si>
  <si>
    <t xml:space="preserve">dist bar 12 dia 200c/c </t>
  </si>
  <si>
    <t>wall main 12 dia 125 c/c</t>
  </si>
  <si>
    <t>wall dist 10 di 200 c/c outer side</t>
  </si>
  <si>
    <t>5.9.2</t>
  </si>
  <si>
    <t>Walls (any thickness) including attached pilasters, butteresses, plinth and string courses etc</t>
  </si>
  <si>
    <t xml:space="preserve">Structural steel work riveted, bolted or welded in built up sections, trusses and framed work, including cutting, hoisting, fixing in position and applying a priming coat of approved steel primer all complete. </t>
  </si>
  <si>
    <t>FOR LADDER</t>
  </si>
  <si>
    <t>20mm dia bar 300c/c</t>
  </si>
  <si>
    <t>13.61.1</t>
  </si>
  <si>
    <t>120001490</t>
  </si>
  <si>
    <t xml:space="preserve"> Painting with synthetic enamel paint of approved brand and manufacture to give an even shade :Two or more coats on new work </t>
  </si>
  <si>
    <t>PART-3</t>
  </si>
  <si>
    <t>SL. NO.</t>
  </si>
  <si>
    <t>DSR 23Ref</t>
  </si>
  <si>
    <t>Qty</t>
  </si>
  <si>
    <t>DSR 23 Rate
 (A)</t>
  </si>
  <si>
    <t xml:space="preserve"> Rate Excl. GST
B =0.8475 x A</t>
  </si>
  <si>
    <t>PARTICULARS</t>
  </si>
  <si>
    <t>AMOUNT (EXCL GST)</t>
  </si>
  <si>
    <t>QTY</t>
  </si>
  <si>
    <t xml:space="preserve">Extra for every additional lift of 1.5 m or part thereof in excavation / banking excavated or stacked materials. </t>
  </si>
  <si>
    <t xml:space="preserve"> Rate Incl. GST
C=B*1.18</t>
  </si>
  <si>
    <t>19.6.5</t>
  </si>
  <si>
    <t>encasing 450 dia hume pipe</t>
  </si>
  <si>
    <t>deduction pipe dia</t>
  </si>
  <si>
    <t>KG</t>
  </si>
  <si>
    <t>DISMANTLING &amp; DEMOLISHING WORK</t>
  </si>
  <si>
    <t>19.6.4</t>
  </si>
  <si>
    <t>RCC CHAMBER 1000X1000X1000</t>
  </si>
  <si>
    <t>DRAIN SEC C-C</t>
  </si>
  <si>
    <t>encasing 300 dia hume pipe</t>
  </si>
  <si>
    <t>DRAIN SEC C-C PCC+RAFT</t>
  </si>
  <si>
    <t>WALL</t>
  </si>
  <si>
    <t>BRICK CHAMBER 1000X1000X1000 PCC+RAFT</t>
  </si>
  <si>
    <t>encasing 450+300 dia hume pipe</t>
  </si>
  <si>
    <t xml:space="preserve"> DRAIN (AS PER SITE REQUIREMENT)</t>
  </si>
  <si>
    <t>RF STEEL</t>
  </si>
  <si>
    <t>RAFT 8D 250C/C MAIN</t>
  </si>
  <si>
    <t>DIST</t>
  </si>
  <si>
    <t>DRAIN</t>
  </si>
  <si>
    <t>CHAMBER 1000X1000X1000</t>
  </si>
  <si>
    <t>raft+wall</t>
  </si>
  <si>
    <t>raft extra top</t>
  </si>
  <si>
    <t>wall dist</t>
  </si>
  <si>
    <t>INNER SIDE</t>
  </si>
  <si>
    <t>BELOW WALL</t>
  </si>
  <si>
    <t>RAFT +WALL</t>
  </si>
  <si>
    <t xml:space="preserve">wall </t>
  </si>
  <si>
    <t>mid area</t>
  </si>
  <si>
    <t>Amount excl GST (Rs.)</t>
  </si>
  <si>
    <t>Amount Incl GST (Rs.)</t>
  </si>
  <si>
    <t>STORAGE TANK</t>
  </si>
  <si>
    <t>PART-2A</t>
  </si>
  <si>
    <t>CONNECTING DRAIN (20M)</t>
  </si>
  <si>
    <t>PART-2</t>
  </si>
  <si>
    <t>50X6 FLAT</t>
  </si>
  <si>
    <t>150X150X6 MS PLATE</t>
  </si>
  <si>
    <t>10 DIA LUGS</t>
  </si>
  <si>
    <t>50DIA MS PIPE MEDIUM DUTY</t>
  </si>
  <si>
    <t>RAILING</t>
  </si>
  <si>
    <t>RCC TANK (20X30M) WITH RAILING</t>
  </si>
  <si>
    <t>RM</t>
  </si>
  <si>
    <t>PVC PIPE</t>
  </si>
  <si>
    <t>SUMP PIT</t>
  </si>
  <si>
    <t>INCL SUMP PIT</t>
  </si>
  <si>
    <t>PART</t>
  </si>
  <si>
    <t>SUMMARY</t>
  </si>
  <si>
    <t>NGL</t>
  </si>
  <si>
    <t>300 TH RCC WALL</t>
  </si>
  <si>
    <t>STONE SOLING 250MM TH</t>
  </si>
  <si>
    <t xml:space="preserve"> PCC 1:4:8</t>
  </si>
  <si>
    <t>COMPACTED SOIL</t>
  </si>
  <si>
    <t>SECTION DETAILS</t>
  </si>
  <si>
    <t>30M</t>
  </si>
  <si>
    <t>20M</t>
  </si>
  <si>
    <t>MAY BE CONNETED WITH HUME PIPE/RCC DRAIN (IL down than ex. Drain to divert water into tank)</t>
  </si>
  <si>
    <t>EXISTING RCC DRAIN</t>
  </si>
  <si>
    <t>OVERFLOW WATER</t>
  </si>
  <si>
    <t>RCC STORAGE TANK (JEERAT)</t>
  </si>
  <si>
    <t>stone soling-BELOW WALL</t>
  </si>
  <si>
    <t>All Price to be quoted in SRM Portal</t>
  </si>
  <si>
    <t xml:space="preserve">BOQ  FOR Miscellaneous civil repairing works at Gangtok Guest House, Field Hostel and D-Type Quarters and Roof treatment of other quarter </t>
  </si>
  <si>
    <t>DISMANTLING AND DEMOLISHING</t>
  </si>
  <si>
    <t>Chipping of unsound/weak concrete material from slabs, beams,columns etc. with manual Chisel and/ or by standard power driven percussion type or of approved make including tapering of all edges,making square shoulders of cavities including cleaning the exposed concrete surface and reinforcement with wire brushes etc. and disposal of debris for all lead and lifts all complete as per direction of Engineer-In-Charge: 25mm average thickness</t>
  </si>
  <si>
    <t>Dismantling old plaster or skirting raking out joints and cleaning the surface for plaster including disposal of rubbish to the dumping ground within 500 metres lead.</t>
  </si>
  <si>
    <t>Dismantling tile work in wall/floors and roofs laid in cement mortar including stacking material within 50 metres lead.: For thickness of tiles 10mm to 25mm</t>
  </si>
  <si>
    <t>WATER PROOFING WORKS</t>
  </si>
  <si>
    <t>Cleaning of reinforcement from rust from the reinforcing bars to give it a total rust free steel surface by using alkaline chemical rust remover of approved make with paint brush and removing loose particles after 24 hours of its application with wire brush and thoroughly washing with water and allowing it to dry, all complete as per direction of Engineer-In-Charge.</t>
  </si>
  <si>
    <t>Bars upto 12 mm diameter</t>
  </si>
  <si>
    <t>Providing, mixing and applying bonding coat of approved adhesive on chipped portion of RCC as per specifications and direction of Engineer-In-charge complete in all respect. SBR Polymer (@10% of cement weight) modified cementitious bond coat @ 2.2 kg cement per sqm of surface area mixed with specified proportion of approved polymer</t>
  </si>
  <si>
    <t>Providing, mixing and applying SBR polymer (of approved make @minimum 2% by wt. of cement used) modified plain/reinforced cement concrete for structural members having minimum characteristic compressive strength [with ordinary portland cement, coarse sand and graded stone aggregate of 10mm maximum size in proportion as per design criteria] with specified average thickness. Note: Rates shall be for finished surface area of concrete and shall include the cost of labour, concrete and appropriate approved Super_x0002_Plasticiser for rendering concrete as flowable and SBR polymer but shall exclude cost of reinforcement, bond coat, Shear Keys, centering and shuttering, strutting, propping etc (Payment under this item shall be made only after proper wet curing has been done and surface has been satisfactorily evaluated by sounding/tapping with a blunt metal instrument) 50mm thick in Grade M 25 with cement content not less than 330 kg per cum.</t>
  </si>
  <si>
    <t>Providing &amp; Injecting approved grout in propoortion recommended by the manufacture into cracks/honey-comb area of concrete/masonry by suitable gun/pump at required pressure including cutting of nipples after curing etc. complete as per directions of Engineer-in-charge. (The Payment shall be made on the basis of actual weight of approved grout injected): Stirrer mixed SRB Polymer (of approved make) modified Cement slurry made with Shrinkage Compensating Cement in concrete/RCC work.</t>
  </si>
  <si>
    <t>Providing &amp; Injecting approved grout in propoortion recommended by the manufacture into cracks/honey-comb area of concrete/masonry by suitable gun/pump at required pressure including cutting of nipples after curing etc. complete as per directions of Engineer-in-charge. (The Payment shall be made on the basis of actual weight of approved grout injected): Epoxy injection grout in concrete/RCC work of approved make.</t>
  </si>
  <si>
    <t>Providing and applying, Sikalastic HLM 5000 R SL is a one-part, elastic, cold applied, moisture-cured pure polyurethane based waterproofing membrane based on Pure polyurethane coating Sikalastic HLM 5000 R SL with following properties 1.Tensile Strength -2.0 N/mm2 ( ASTM D 412) 2.Elonga on – 500% 3.Solid content -&gt;88 % 4.Crack bridging – Up to 3.2mm at -20℃ for 10 cycles The applied coating must be applied in 2 coats and a primer coat with dft of 1 mm with a consumption of 1.8 to 1.9 kg/m2</t>
  </si>
  <si>
    <t>Providing a 150 gsm geotextile as a separation layer on the cured waterproofing.</t>
  </si>
  <si>
    <t>Providing &amp; Laying a protection layer of 40 mm average thick  concrete screed in slope, admixed with integral waterproofing compound . At the parapet wall junction, an angular fillet of 50 mm x 50 mm to be provided of cement sand mortar in 1:2:4 proportion.</t>
  </si>
  <si>
    <t>CHEMICAL APPLICATION : (A)Providing and applying anti fungal chemical over clean surface for protecting the wall surface from further efflorescence. (B) Providing and applying two component chemical manufactured by fosroc/ sika / STP or equivalent company chemical over the prepared surface and rest for next 24 hrs. to dry. (C) Providing and applying final coat of two component chemical over the first coated surface. (D) Before application of plastering work providing and applying final coat of MYK Aquarm Bond or equivalent as bonding coat over the treated surface.</t>
  </si>
  <si>
    <t>Repairs to plaster of thickness 12 mm to 20 mm in patches of area 2.5 sq.meters and under, including cutting the patch in proper shape, raking out joints and preparing plastering the wall surface with white cement based polymer modified self curing mortar, including disposal of rubbish, all complete as per the direction of Engineer-in-charge.</t>
  </si>
  <si>
    <t>Distempering with 1st quality acrylic distemper (ready mixed) having VOC (Volatile Organic Compound) content less than 50 gram/litre, of approved brand &amp; manufacturer inculiding applying additional coats wherever required to achieve even shade &amp; colour: Old work(one or more coats)</t>
  </si>
  <si>
    <t>FINISHING</t>
  </si>
  <si>
    <r>
      <t>Providing and fixing 1st quality ceramic glazed floor tiles conforming to IS : 15622 (thickness to be specified by the manufacturer ) of approved make in all colours, shades except burgundy, bottle green, black of any size as approved by Engineer-in-Charge in skirting, risers of steps and dados/</t>
    </r>
    <r>
      <rPr>
        <b/>
        <i/>
        <sz val="10"/>
        <rFont val="Book Antiqua"/>
        <family val="1"/>
      </rPr>
      <t>walls</t>
    </r>
    <r>
      <rPr>
        <sz val="10"/>
        <rFont val="Book Antiqua"/>
        <family val="1"/>
      </rPr>
      <t xml:space="preserve"> over 12 mm thick bed of cement Mortar 1:3 (1 cement: 3 coarse sand) and jointing with grey cement slurry @ 3.3kg per sqm including pointing in white cement mixed with pigment of matching shade complete.</t>
    </r>
  </si>
  <si>
    <t xml:space="preserve">12 mm cement plaster :1:6 (1 cement : 6 coarse sand) </t>
  </si>
  <si>
    <t xml:space="preserve">15 mm cement plaster :1:6 (1 cement : 6 coarse sand) </t>
  </si>
  <si>
    <t>Providing and applying white cement based putty of average thickness 1 mm, of approved brand and manufacturer, over the plastered wall surface to prepare the surface even and smooth complete.</t>
  </si>
  <si>
    <t xml:space="preserve">Applying priming coats with primer of approved brand and manufacture, having low VOC (Volatile Organic Compound ) content: With water thinnable cement primer on wall surface having VOC content less than 50 grams/litre  </t>
  </si>
  <si>
    <t xml:space="preserve">Wall painting with acrylic emulsion paint, having VOC (Volatile Organic Compound ) content less than 50 grams/ litre, of approved brand and manufacture, including applying additional coats wherever required, to achieve even shade and colour: Two coats </t>
  </si>
  <si>
    <t>Providing and fixing on wall face unplasticised Rigid PVC rain water pipes conforming to IS : 13592 Type A, including jointing with seal ring conforming to IS : 5382, leaving 10 mm gap for thermal expansion, (i) Single socketed pipes: 75 mm diameter</t>
  </si>
  <si>
    <t>Providing and fixing on wall face unplasticised - PVC moulded fittings/ accessories for unplasticised Rigid PVC rain water pipes conforming to IS : 13592 Type A, including jointing with seal ring conforming to IS : 5382, leaving 10 mm gap for thermal expansion.</t>
  </si>
  <si>
    <t>Coupler: 75 mm</t>
  </si>
  <si>
    <t>Bend 87.5°: 75 mm bend</t>
  </si>
  <si>
    <t xml:space="preserve"> SANITARY INSTALLATIONS &amp; WATER SUPPLY</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</si>
  <si>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</si>
  <si>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15 mm nominal dia Pipes</t>
  </si>
  <si>
    <t>20 mm nominal dia Pipes</t>
  </si>
  <si>
    <t>Steel work in built up tubular (round, square or rectangular hollow tubes etc.) trusses etc., including cutting, hoisting, fixing in position  and applying a priming coat of approved steel primer, including  welding and bolted with special shaped washers etc. complete.  Hot finished welded type tubes</t>
  </si>
  <si>
    <t>Painting with synthetic enamel paint of approved brand &amp; manufacture of required colour to give an even shade: Two or more coats on new work over an under coat of suitable shade with ordinary paint of approved brand &amp; manufacture</t>
  </si>
  <si>
    <t xml:space="preserve"> Providing and fixing precoated galvanised iron profile sheets (size, shape and pitch of corrugation as approved by Engineer-in-charge) 0.50 mm (+0.05 %) total coated thickness with zinc coating 120 grams per sqm as per IS: 277, in 240 mpa steel grade, 5-7 microns epoxy primer on both side of the sheet and polyester top coat 15-18 microns. Sheet should have protective guard film of 25 microns minimum to avoid scratches during transportation and should be supplied in single length upto 12 metre or as desired by Engineer in-charge. The sheet shall be fixed using self drilling /self tapping screws of size (5.5x 55 mm) with EPDM seal, complete upto any pitch in horizontal/ vertical or curved surfaces, excluding the cost of purlins, rafters and trusses and including cutting to size and shape wherever required. </t>
  </si>
  <si>
    <t>Providing &amp; Fixing precoated galvanised steel sheet roofing accessories of total coated thickness 0.50mm (base metal of minimum 0.45mm thickness of 0.05mm) with Zinc coating 120gram per sqm as per IS:277, in 240mpa steel grade, 5-7 microns epoxy primer on both sode of the sheet &amp; polyester top coat 15-18 microns using self drilling/self tapping screws complete: Gutter (600mm overall girth)</t>
  </si>
  <si>
    <t>Providing and fixing C.P. brass bib cock of approved quality conforming to IS:8931 : 15 mm nominal bore</t>
  </si>
  <si>
    <t>Providing and fixing C.P. brass stop cock (concealed) of standard design and of approved make conforming to IS:8931.: 15 mm nominal bore</t>
  </si>
  <si>
    <t xml:space="preserve">Providing and fixing C.P. brass angle valve for basin mixer and geyser points of approved quality conforming to IS:8931: 15mm nominal bore </t>
  </si>
  <si>
    <r>
      <rPr>
        <sz val="8.5"/>
        <rFont val="Times New Roman"/>
        <family val="1"/>
      </rPr>
      <t xml:space="preserve">CARRIAGE OF MATERIALS By Mechanical Transport including loading,unloading and stacking up to 5KM including cost of Dumpimg ground for Lime,moorum,building rubbish etc. (The rates will be applicable to net quantities after deduction of prescribed
</t>
    </r>
    <r>
      <rPr>
        <sz val="8.5"/>
        <rFont val="Times New Roman"/>
        <family val="1"/>
      </rPr>
      <t xml:space="preserve">percentage for voids mentioned in the specification under subhead
</t>
    </r>
    <r>
      <rPr>
        <sz val="8.5"/>
        <rFont val="Times New Roman"/>
        <family val="1"/>
      </rPr>
      <t>"Carriage of Materials")</t>
    </r>
  </si>
  <si>
    <r>
      <rPr>
        <sz val="8.5"/>
        <rFont val="Times New Roman"/>
        <family val="1"/>
      </rPr>
      <t>CARRIAGE OF MATERIALS By Mechanical Transport including loading,unloading and stacking beyond 5KM up to 10 KM-</t>
    </r>
    <r>
      <rPr>
        <b/>
        <u/>
        <sz val="8.5"/>
        <rFont val="Times New Roman"/>
        <family val="1"/>
      </rPr>
      <t> Per KM </t>
    </r>
    <r>
      <rPr>
        <sz val="8.5"/>
        <rFont val="Times New Roman"/>
        <family val="1"/>
      </rPr>
      <t xml:space="preserve">- Lime,moorum,building rubbish etc. (The rates will be applicable to net quantities after deduction of prescribed
</t>
    </r>
    <r>
      <rPr>
        <sz val="8.5"/>
        <rFont val="Times New Roman"/>
        <family val="1"/>
      </rPr>
      <t xml:space="preserve">percentage for voids mentioned in the specification under subhead
</t>
    </r>
    <r>
      <rPr>
        <sz val="8.5"/>
        <rFont val="Times New Roman"/>
        <family val="1"/>
      </rPr>
      <t>"Carriage of Materials")</t>
    </r>
  </si>
  <si>
    <t>i)</t>
  </si>
  <si>
    <r>
      <rPr>
        <sz val="7.5"/>
        <rFont val="Cambria"/>
        <family val="1"/>
      </rPr>
      <t>32(a)</t>
    </r>
  </si>
  <si>
    <r>
      <rPr>
        <sz val="7.5"/>
        <rFont val="Cambria"/>
        <family val="1"/>
      </rPr>
      <t>32(b)</t>
    </r>
  </si>
  <si>
    <t>Mtr.</t>
  </si>
  <si>
    <t>Sqm</t>
  </si>
  <si>
    <t>METRE</t>
  </si>
  <si>
    <t>EACH</t>
  </si>
  <si>
    <t>Metre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</si>
</sst>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0.0000"/>
  </numFmts>
  <fonts count="35" x14ac:knownFonts="1">
    <font>
      <sz val="11"/>
      <color theme="1"/>
      <name val="Calibri"/>
      <family val="2"/>
      <scheme val="minor"/>
    </font>
    <font>
      <sz val="11"/>
      <color theme="1"/>
      <name val="Arial"/>
      <family val="2"/>
    </font>
    <font>
      <sz val="11"/>
      <name val="Arial"/>
      <family val="2"/>
    </font>
    <font>
      <b/>
      <sz val="11"/>
      <name val="Arial"/>
      <family val="2"/>
    </font>
    <font>
      <b/>
      <sz val="11"/>
      <color rgb="FF000000"/>
      <name val="Arial"/>
      <family val="2"/>
    </font>
    <font>
      <b/>
      <sz val="11"/>
      <color theme="1"/>
      <name val="Arial"/>
      <family val="2"/>
    </font>
    <font>
      <b/>
      <sz val="11"/>
      <color theme="1"/>
      <name val="Calibri"/>
      <family val="2"/>
      <scheme val="minor"/>
    </font>
    <font>
      <sz val="11"/>
      <color rgb="FF000000"/>
      <name val="Book Antiqua"/>
      <family val="1"/>
    </font>
    <font>
      <b/>
      <u/>
      <sz val="12"/>
      <color theme="1"/>
      <name val="Arial"/>
      <family val="2"/>
    </font>
    <font>
      <sz val="8"/>
      <name val="Calibri"/>
      <family val="2"/>
      <scheme val="minor"/>
    </font>
    <font>
      <b/>
      <u/>
      <sz val="11"/>
      <name val="Arial"/>
      <family val="2"/>
    </font>
    <font>
      <b/>
      <u/>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b/>
      <sz val="16"/>
      <color theme="1"/>
      <name val="Calibri"/>
      <family val="2"/>
      <scheme val="minor"/>
    </font>
    <font>
      <b/>
      <u/>
      <sz val="18"/>
      <color theme="1"/>
      <name val="Calibri"/>
      <family val="2"/>
      <scheme val="minor"/>
    </font>
    <font>
      <b/>
      <sz val="20"/>
      <color theme="1"/>
      <name val="Calibri"/>
      <family val="2"/>
      <scheme val="minor"/>
    </font>
    <font>
      <b/>
      <sz val="18"/>
      <color theme="1"/>
      <name val="Calibri"/>
      <family val="2"/>
      <scheme val="minor"/>
    </font>
    <font>
      <b/>
      <sz val="12"/>
      <color theme="1"/>
      <name val="Arial"/>
      <family val="2"/>
    </font>
    <font>
      <sz val="16"/>
      <color theme="1"/>
      <name val="Calibri"/>
      <family val="2"/>
      <scheme val="minor"/>
    </font>
    <font>
      <b/>
      <u/>
      <sz val="26"/>
      <color theme="1"/>
      <name val="Calibri"/>
      <family val="2"/>
      <scheme val="minor"/>
    </font>
    <font>
      <b/>
      <sz val="26"/>
      <color theme="1"/>
      <name val="Calibri"/>
      <family val="2"/>
      <scheme val="minor"/>
    </font>
    <font>
      <b/>
      <sz val="14"/>
      <color rgb="FFFF0000"/>
      <name val="Arial"/>
      <family val="2"/>
    </font>
    <font>
      <sz val="10"/>
      <name val="Arial"/>
      <family val="2"/>
    </font>
    <font>
      <b/>
      <sz val="9"/>
      <name val="Book Antiqua"/>
      <family val="1"/>
    </font>
    <font>
      <sz val="9"/>
      <name val="Book Antiqua"/>
      <family val="1"/>
    </font>
    <font>
      <sz val="10"/>
      <name val="Book Antiqua"/>
      <family val="1"/>
    </font>
    <font>
      <b/>
      <i/>
      <sz val="10"/>
      <name val="Book Antiqua"/>
      <family val="1"/>
    </font>
    <font>
      <b/>
      <sz val="9"/>
      <color theme="1"/>
      <name val="Book Antiqua"/>
      <family val="1"/>
    </font>
    <font>
      <sz val="10"/>
      <name val="Times New Roman"/>
      <family val="1"/>
    </font>
    <font>
      <sz val="8.5"/>
      <name val="Times New Roman"/>
      <family val="1"/>
    </font>
    <font>
      <b/>
      <u/>
      <sz val="8.5"/>
      <name val="Times New Roman"/>
      <family val="1"/>
    </font>
    <font>
      <sz val="7.5"/>
      <name val="Cambria"/>
      <family val="1"/>
    </font>
  </fonts>
  <fills count="9">
    <fill>
      <patternFill patternType="none"/>
    </fill>
    <fill>
      <patternFill patternType="gray125"/>
    </fill>
    <fill>
      <patternFill patternType="solid">
        <fgColor rgb="FF92D05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5" fillId="0" borderId="0"/>
  </cellStyleXfs>
  <cellXfs count="178">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left" vertical="top" wrapText="1"/>
    </xf>
    <xf numFmtId="0" fontId="1" fillId="0" borderId="0" xfId="0" applyFont="1" applyAlignment="1">
      <alignment horizontal="center" vertical="center"/>
    </xf>
    <xf numFmtId="0" fontId="1" fillId="0" borderId="1" xfId="0" applyFont="1" applyBorder="1" applyAlignment="1">
      <alignment vertical="top"/>
    </xf>
    <xf numFmtId="0" fontId="2" fillId="0" borderId="1" xfId="0" applyFont="1" applyBorder="1" applyAlignment="1">
      <alignment horizontal="left" vertical="top" wrapText="1"/>
    </xf>
    <xf numFmtId="0" fontId="1" fillId="0" borderId="1" xfId="0" applyFont="1" applyBorder="1"/>
    <xf numFmtId="0" fontId="1" fillId="0" borderId="1" xfId="0" applyFont="1" applyBorder="1" applyAlignment="1">
      <alignment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5"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xf>
    <xf numFmtId="2" fontId="5"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0" fontId="5" fillId="0" borderId="1" xfId="0" applyFont="1" applyBorder="1" applyAlignment="1">
      <alignment wrapText="1"/>
    </xf>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xf numFmtId="2"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5" fontId="5"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xf>
    <xf numFmtId="10" fontId="1" fillId="0" borderId="0" xfId="0" applyNumberFormat="1" applyFont="1"/>
    <xf numFmtId="0" fontId="5" fillId="0" borderId="1" xfId="0" applyFont="1" applyBorder="1" applyAlignment="1">
      <alignment horizontal="left" vertical="top" wrapText="1"/>
    </xf>
    <xf numFmtId="0" fontId="1" fillId="0" borderId="1" xfId="0" applyFont="1" applyBorder="1" applyAlignment="1">
      <alignment horizontal="left" vertical="center" wrapText="1"/>
    </xf>
    <xf numFmtId="0" fontId="1" fillId="0" borderId="0" xfId="0" applyFont="1" applyAlignment="1">
      <alignment vertical="center"/>
    </xf>
    <xf numFmtId="0" fontId="1" fillId="0" borderId="1" xfId="0" applyFont="1" applyBorder="1" applyAlignment="1">
      <alignment horizontal="left" wrapText="1"/>
    </xf>
    <xf numFmtId="0" fontId="5" fillId="0" borderId="1" xfId="0" applyFont="1" applyBorder="1" applyAlignment="1">
      <alignment horizontal="left"/>
    </xf>
    <xf numFmtId="0" fontId="6" fillId="0" borderId="0" xfId="0" applyFont="1"/>
    <xf numFmtId="0" fontId="5" fillId="0" borderId="1" xfId="0" applyFont="1" applyBorder="1" applyAlignment="1">
      <alignment horizontal="center" vertical="center" wrapText="1"/>
    </xf>
    <xf numFmtId="0" fontId="5" fillId="0" borderId="0" xfId="0" applyFont="1" applyAlignment="1">
      <alignment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165" fontId="5"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xf numFmtId="0" fontId="5" fillId="2" borderId="1" xfId="0" applyFont="1" applyFill="1" applyBorder="1"/>
    <xf numFmtId="0" fontId="1" fillId="2" borderId="1" xfId="0" applyFont="1" applyFill="1" applyBorder="1" applyAlignment="1">
      <alignment horizontal="center"/>
    </xf>
    <xf numFmtId="0" fontId="1" fillId="2" borderId="0" xfId="0" applyFont="1" applyFill="1"/>
    <xf numFmtId="0" fontId="1" fillId="2" borderId="0" xfId="0" applyFont="1" applyFill="1" applyAlignment="1">
      <alignment horizontal="center"/>
    </xf>
    <xf numFmtId="0" fontId="2" fillId="0" borderId="0" xfId="0" applyFont="1" applyAlignment="1">
      <alignment horizontal="center" vertical="top" wrapText="1"/>
    </xf>
    <xf numFmtId="0" fontId="10" fillId="0" borderId="0" xfId="0" applyFont="1" applyAlignment="1">
      <alignment horizontal="center" vertical="center" wrapText="1"/>
    </xf>
    <xf numFmtId="2" fontId="2" fillId="0" borderId="0" xfId="0" applyNumberFormat="1" applyFont="1" applyAlignment="1">
      <alignment horizontal="center" vertical="top" wrapText="1"/>
    </xf>
    <xf numFmtId="0" fontId="10" fillId="0" borderId="0" xfId="0" applyFont="1" applyAlignment="1">
      <alignment vertical="top" wrapText="1"/>
    </xf>
    <xf numFmtId="0" fontId="2" fillId="0" borderId="1" xfId="0" applyFont="1" applyBorder="1" applyAlignment="1">
      <alignment horizontal="center" vertical="center"/>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0" fillId="0" borderId="0" xfId="0" applyAlignment="1">
      <alignment horizontal="center"/>
    </xf>
    <xf numFmtId="0" fontId="12" fillId="0" borderId="1" xfId="0" applyFont="1" applyBorder="1"/>
    <xf numFmtId="0" fontId="12" fillId="0" borderId="1" xfId="0" applyFont="1" applyBorder="1" applyAlignment="1">
      <alignment horizontal="center"/>
    </xf>
    <xf numFmtId="0" fontId="12" fillId="0" borderId="1" xfId="0" applyFont="1" applyBorder="1" applyAlignment="1">
      <alignment horizontal="center" vertical="center"/>
    </xf>
    <xf numFmtId="2" fontId="3" fillId="0" borderId="1" xfId="0" applyNumberFormat="1" applyFont="1" applyBorder="1" applyAlignment="1">
      <alignment horizontal="center" vertical="center"/>
    </xf>
    <xf numFmtId="0" fontId="2" fillId="0" borderId="0" xfId="0" applyFont="1" applyAlignment="1">
      <alignment horizontal="center"/>
    </xf>
    <xf numFmtId="0" fontId="2" fillId="0" borderId="0" xfId="0" applyFont="1"/>
    <xf numFmtId="0" fontId="1" fillId="0" borderId="1" xfId="0" applyFont="1" applyBorder="1" applyAlignment="1">
      <alignment horizontal="left"/>
    </xf>
    <xf numFmtId="0" fontId="13" fillId="0" borderId="1" xfId="0" applyFont="1" applyBorder="1" applyAlignment="1">
      <alignment horizontal="center"/>
    </xf>
    <xf numFmtId="0" fontId="14" fillId="0" borderId="1" xfId="0" applyFont="1" applyBorder="1" applyAlignment="1">
      <alignment horizontal="center"/>
    </xf>
    <xf numFmtId="0" fontId="14" fillId="0" borderId="1" xfId="0" applyFont="1" applyBorder="1"/>
    <xf numFmtId="3" fontId="14" fillId="0" borderId="1" xfId="0" applyNumberFormat="1" applyFont="1" applyBorder="1"/>
    <xf numFmtId="3" fontId="14" fillId="0" borderId="2" xfId="0" applyNumberFormat="1" applyFont="1" applyBorder="1"/>
    <xf numFmtId="0" fontId="13" fillId="0" borderId="1" xfId="0" applyFont="1" applyBorder="1" applyAlignment="1">
      <alignment horizontal="right"/>
    </xf>
    <xf numFmtId="3" fontId="13" fillId="0" borderId="1" xfId="0" applyNumberFormat="1" applyFont="1" applyBorder="1"/>
    <xf numFmtId="0" fontId="0" fillId="0" borderId="6" xfId="0" applyBorder="1"/>
    <xf numFmtId="0" fontId="15" fillId="0" borderId="0" xfId="0" applyFont="1" applyAlignment="1">
      <alignment horizontal="center"/>
    </xf>
    <xf numFmtId="0" fontId="0" fillId="3" borderId="7" xfId="0" applyFill="1" applyBorder="1"/>
    <xf numFmtId="0" fontId="0" fillId="0" borderId="8" xfId="0" applyBorder="1"/>
    <xf numFmtId="0" fontId="0" fillId="0" borderId="9" xfId="0" applyBorder="1"/>
    <xf numFmtId="0" fontId="0" fillId="3" borderId="10" xfId="0" applyFill="1" applyBorder="1"/>
    <xf numFmtId="0" fontId="0" fillId="0" borderId="11" xfId="0" applyBorder="1"/>
    <xf numFmtId="0" fontId="16" fillId="0" borderId="0" xfId="0" applyFont="1" applyAlignment="1">
      <alignment horizontal="center" vertical="center"/>
    </xf>
    <xf numFmtId="0" fontId="0" fillId="3" borderId="12" xfId="0" applyFill="1" applyBorder="1"/>
    <xf numFmtId="0" fontId="0" fillId="3" borderId="13" xfId="0" applyFill="1" applyBorder="1"/>
    <xf numFmtId="0" fontId="0" fillId="3" borderId="14" xfId="0" applyFill="1" applyBorder="1"/>
    <xf numFmtId="0" fontId="15" fillId="3" borderId="14" xfId="0" applyFont="1" applyFill="1" applyBorder="1" applyAlignment="1">
      <alignment horizontal="center"/>
    </xf>
    <xf numFmtId="0" fontId="0" fillId="3" borderId="15" xfId="0" applyFill="1" applyBorder="1"/>
    <xf numFmtId="0" fontId="0" fillId="3" borderId="17" xfId="0" applyFill="1" applyBorder="1"/>
    <xf numFmtId="0" fontId="0" fillId="3" borderId="18" xfId="0" applyFill="1" applyBorder="1"/>
    <xf numFmtId="0" fontId="16" fillId="0" borderId="0" xfId="0" applyFont="1" applyAlignment="1">
      <alignment horizontal="center"/>
    </xf>
    <xf numFmtId="0" fontId="0" fillId="5" borderId="19" xfId="0" applyFill="1" applyBorder="1"/>
    <xf numFmtId="0" fontId="0" fillId="5" borderId="6" xfId="0" applyFill="1" applyBorder="1"/>
    <xf numFmtId="0" fontId="0" fillId="5" borderId="20" xfId="0" applyFill="1" applyBorder="1"/>
    <xf numFmtId="0" fontId="0" fillId="5" borderId="13" xfId="0" applyFill="1" applyBorder="1"/>
    <xf numFmtId="0" fontId="0" fillId="5" borderId="14" xfId="0" applyFill="1" applyBorder="1"/>
    <xf numFmtId="0" fontId="0" fillId="5" borderId="15" xfId="0" applyFill="1" applyBorder="1"/>
    <xf numFmtId="0" fontId="18" fillId="0" borderId="0" xfId="0" applyFont="1" applyAlignment="1">
      <alignment horizontal="center"/>
    </xf>
    <xf numFmtId="0" fontId="0" fillId="6" borderId="13" xfId="0" applyFill="1" applyBorder="1"/>
    <xf numFmtId="0" fontId="0" fillId="6" borderId="14" xfId="0" applyFill="1" applyBorder="1"/>
    <xf numFmtId="0" fontId="0" fillId="6" borderId="15" xfId="0" applyFill="1" applyBorder="1"/>
    <xf numFmtId="0" fontId="0" fillId="6" borderId="17" xfId="0" applyFill="1" applyBorder="1"/>
    <xf numFmtId="0" fontId="0" fillId="6" borderId="0" xfId="0" applyFill="1"/>
    <xf numFmtId="0" fontId="0" fillId="6" borderId="18" xfId="0" applyFill="1" applyBorder="1"/>
    <xf numFmtId="0" fontId="0" fillId="0" borderId="13" xfId="0" applyBorder="1"/>
    <xf numFmtId="0" fontId="0" fillId="0" borderId="14" xfId="0" applyBorder="1"/>
    <xf numFmtId="0" fontId="0" fillId="0" borderId="15" xfId="0" applyBorder="1"/>
    <xf numFmtId="0" fontId="0" fillId="0" borderId="17" xfId="0" applyBorder="1"/>
    <xf numFmtId="0" fontId="0" fillId="0" borderId="18" xfId="0" applyBorder="1"/>
    <xf numFmtId="0" fontId="19" fillId="0" borderId="0" xfId="0" applyFont="1"/>
    <xf numFmtId="0" fontId="0" fillId="0" borderId="19" xfId="0" applyBorder="1"/>
    <xf numFmtId="0" fontId="0" fillId="0" borderId="20" xfId="0" applyBorder="1"/>
    <xf numFmtId="0" fontId="0" fillId="6" borderId="19" xfId="0" applyFill="1" applyBorder="1"/>
    <xf numFmtId="0" fontId="0" fillId="6" borderId="6" xfId="0" applyFill="1" applyBorder="1"/>
    <xf numFmtId="0" fontId="0" fillId="6" borderId="20" xfId="0" applyFill="1" applyBorder="1"/>
    <xf numFmtId="0" fontId="20" fillId="0" borderId="0" xfId="0" applyFont="1"/>
    <xf numFmtId="0" fontId="6" fillId="0" borderId="6" xfId="0" applyFont="1" applyBorder="1" applyAlignment="1">
      <alignment vertical="center"/>
    </xf>
    <xf numFmtId="0" fontId="0" fillId="3" borderId="0" xfId="0" applyFill="1"/>
    <xf numFmtId="0" fontId="16" fillId="0" borderId="0" xfId="0" applyFont="1"/>
    <xf numFmtId="0" fontId="0" fillId="3" borderId="19" xfId="0" applyFill="1" applyBorder="1"/>
    <xf numFmtId="0" fontId="0" fillId="3" borderId="6" xfId="0" applyFill="1" applyBorder="1"/>
    <xf numFmtId="0" fontId="0" fillId="3" borderId="20" xfId="0" applyFill="1" applyBorder="1"/>
    <xf numFmtId="0" fontId="5" fillId="0" borderId="2" xfId="0" applyFont="1" applyBorder="1" applyAlignment="1">
      <alignment horizontal="center" vertical="center" wrapText="1"/>
    </xf>
    <xf numFmtId="0" fontId="0" fillId="4" borderId="13" xfId="0" applyFill="1" applyBorder="1"/>
    <xf numFmtId="0" fontId="0" fillId="4" borderId="14" xfId="0" applyFill="1" applyBorder="1"/>
    <xf numFmtId="0" fontId="0" fillId="4" borderId="15" xfId="0" applyFill="1" applyBorder="1"/>
    <xf numFmtId="0" fontId="16" fillId="0" borderId="0" xfId="0" applyFont="1" applyAlignment="1">
      <alignment horizontal="right"/>
    </xf>
    <xf numFmtId="0" fontId="1" fillId="7"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3" fillId="0" borderId="0" xfId="0" applyFont="1" applyAlignment="1">
      <alignment horizontal="center" vertical="top" wrapText="1"/>
    </xf>
    <xf numFmtId="0" fontId="26" fillId="8" borderId="1" xfId="1" applyFont="1" applyFill="1" applyBorder="1" applyAlignment="1">
      <alignment horizontal="left" vertical="center"/>
    </xf>
    <xf numFmtId="0" fontId="27" fillId="0" borderId="1" xfId="1" applyFont="1" applyBorder="1" applyAlignment="1">
      <alignment vertical="center" wrapText="1"/>
    </xf>
    <xf numFmtId="0" fontId="28" fillId="0" borderId="1" xfId="0" applyFont="1" applyBorder="1" applyAlignment="1">
      <alignment wrapText="1"/>
    </xf>
    <xf numFmtId="0" fontId="28" fillId="0" borderId="1" xfId="0" applyFont="1" applyBorder="1" applyAlignment="1">
      <alignment vertical="top" wrapText="1"/>
    </xf>
    <xf numFmtId="0" fontId="26" fillId="8" borderId="1" xfId="1" applyFont="1" applyFill="1" applyBorder="1"/>
    <xf numFmtId="0" fontId="28"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1" xfId="1" applyFont="1" applyBorder="1" applyAlignment="1">
      <alignment wrapText="1"/>
    </xf>
    <xf numFmtId="0" fontId="27" fillId="0" borderId="1" xfId="1" applyFont="1" applyBorder="1"/>
    <xf numFmtId="0" fontId="30" fillId="8" borderId="1" xfId="1" applyFont="1" applyFill="1" applyBorder="1" applyAlignment="1">
      <alignment wrapText="1"/>
    </xf>
    <xf numFmtId="0" fontId="28" fillId="0" borderId="1" xfId="0" applyFont="1" applyBorder="1"/>
    <xf numFmtId="0" fontId="31" fillId="0" borderId="1" xfId="1" applyFont="1" applyBorder="1" applyAlignment="1">
      <alignment horizontal="left" vertical="center" wrapText="1"/>
    </xf>
    <xf numFmtId="0" fontId="31" fillId="0" borderId="1" xfId="0" applyFont="1" applyBorder="1" applyAlignment="1">
      <alignment horizontal="left" vertical="center" wrapText="1"/>
    </xf>
    <xf numFmtId="0" fontId="27" fillId="0" borderId="1" xfId="1" applyFont="1" applyBorder="1" applyAlignment="1">
      <alignment horizontal="left" vertical="center" wrapText="1"/>
    </xf>
    <xf numFmtId="0" fontId="26" fillId="8" borderId="1" xfId="1" applyFont="1" applyFill="1" applyBorder="1" applyAlignment="1">
      <alignment horizontal="center" vertical="center" wrapText="1"/>
    </xf>
    <xf numFmtId="0" fontId="27" fillId="0" borderId="1" xfId="1" applyFont="1" applyBorder="1" applyAlignment="1">
      <alignment horizontal="center" vertical="center" wrapText="1"/>
    </xf>
    <xf numFmtId="0" fontId="27" fillId="8" borderId="1" xfId="1" applyFont="1" applyFill="1" applyBorder="1" applyAlignment="1">
      <alignment horizontal="center" vertical="center" wrapText="1"/>
    </xf>
    <xf numFmtId="0" fontId="27" fillId="8" borderId="1" xfId="1" applyFont="1" applyFill="1" applyBorder="1" applyAlignment="1">
      <alignment horizontal="center" vertical="center"/>
    </xf>
    <xf numFmtId="0" fontId="27" fillId="0" borderId="1" xfId="1" applyFont="1" applyBorder="1" applyAlignment="1">
      <alignment horizontal="center" vertical="center"/>
    </xf>
    <xf numFmtId="0" fontId="34" fillId="0" borderId="24" xfId="0"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xf>
    <xf numFmtId="0" fontId="2" fillId="0" borderId="2" xfId="0" applyFont="1" applyBorder="1" applyAlignment="1">
      <alignment horizontal="center" vertical="center" wrapText="1"/>
    </xf>
    <xf numFmtId="2" fontId="2" fillId="0" borderId="1" xfId="0" applyNumberFormat="1" applyFont="1" applyBorder="1" applyAlignment="1">
      <alignment horizontal="center" vertical="top" wrapText="1"/>
    </xf>
    <xf numFmtId="0" fontId="0" fillId="0" borderId="1" xfId="0" applyBorder="1" applyAlignment="1">
      <alignment horizontal="left"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4" fillId="0" borderId="21" xfId="0" applyFont="1" applyBorder="1" applyAlignment="1">
      <alignment horizontal="center" vertical="top" wrapText="1"/>
    </xf>
    <xf numFmtId="0" fontId="24" fillId="0" borderId="22" xfId="0" applyFont="1" applyBorder="1" applyAlignment="1">
      <alignment horizontal="center" vertical="top" wrapText="1"/>
    </xf>
    <xf numFmtId="0" fontId="24" fillId="0" borderId="23" xfId="0" applyFont="1" applyBorder="1" applyAlignment="1">
      <alignment horizontal="center" vertical="top" wrapText="1"/>
    </xf>
    <xf numFmtId="0" fontId="11" fillId="0" borderId="4" xfId="0" applyFont="1" applyBorder="1" applyAlignment="1">
      <alignment horizontal="center"/>
    </xf>
    <xf numFmtId="0" fontId="8" fillId="0" borderId="0" xfId="0" applyFont="1" applyAlignment="1">
      <alignment horizontal="center"/>
    </xf>
    <xf numFmtId="166" fontId="1" fillId="0" borderId="2" xfId="0" applyNumberFormat="1" applyFont="1" applyBorder="1" applyAlignment="1">
      <alignment horizontal="center" vertical="center"/>
    </xf>
    <xf numFmtId="166" fontId="1" fillId="0" borderId="5" xfId="0" applyNumberFormat="1" applyFont="1" applyBorder="1" applyAlignment="1">
      <alignment horizontal="center" vertical="center"/>
    </xf>
    <xf numFmtId="0" fontId="17" fillId="0" borderId="0" xfId="0" applyFont="1" applyAlignment="1">
      <alignment horizontal="center" vertical="center"/>
    </xf>
    <xf numFmtId="0" fontId="19" fillId="6" borderId="14" xfId="0" applyFont="1" applyFill="1" applyBorder="1" applyAlignment="1">
      <alignment horizontal="center" vertical="center"/>
    </xf>
    <xf numFmtId="0" fontId="19" fillId="6" borderId="0" xfId="0" applyFont="1" applyFill="1" applyAlignment="1">
      <alignment horizontal="center" vertical="center"/>
    </xf>
    <xf numFmtId="0" fontId="19" fillId="6" borderId="6" xfId="0" applyFont="1" applyFill="1" applyBorder="1" applyAlignment="1">
      <alignment horizontal="center" vertical="center"/>
    </xf>
    <xf numFmtId="0" fontId="21" fillId="0" borderId="0" xfId="0" applyFont="1" applyAlignment="1">
      <alignment horizontal="left" vertical="center" wrapText="1"/>
    </xf>
    <xf numFmtId="0" fontId="18" fillId="0" borderId="16" xfId="0" applyFont="1" applyBorder="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6" fillId="3" borderId="10" xfId="0" applyFont="1" applyFill="1" applyBorder="1" applyAlignment="1">
      <alignment horizontal="center" vertical="center" wrapText="1"/>
    </xf>
    <xf numFmtId="0" fontId="16" fillId="0" borderId="0" xfId="0" applyFont="1" applyAlignment="1">
      <alignment horizontal="right" vertical="center"/>
    </xf>
    <xf numFmtId="0" fontId="16" fillId="0" borderId="0" xfId="0" applyFont="1" applyAlignment="1">
      <alignment horizontal="center" vertical="center"/>
    </xf>
    <xf numFmtId="0" fontId="16" fillId="4" borderId="14" xfId="0" applyFont="1" applyFill="1" applyBorder="1" applyAlignment="1">
      <alignment horizontal="center"/>
    </xf>
    <xf numFmtId="0" fontId="16" fillId="5" borderId="14" xfId="0" applyFont="1" applyFill="1" applyBorder="1" applyAlignment="1">
      <alignment horizontal="center" vertical="center"/>
    </xf>
    <xf numFmtId="0" fontId="16" fillId="5" borderId="6" xfId="0" applyFont="1" applyFill="1" applyBorder="1" applyAlignment="1">
      <alignment horizontal="center" vertical="center"/>
    </xf>
  </cellXfs>
  <cellStyles count="2">
    <cellStyle name="Normal" xfId="0" builtinId="0"/>
    <cellStyle name="Normal 2" xfId="1" xr:uid="{20E0F744-0C66-412E-9D27-6E44AE85EF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11206</xdr:colOff>
      <xdr:row>35</xdr:row>
      <xdr:rowOff>22412</xdr:rowOff>
    </xdr:from>
    <xdr:to>
      <xdr:col>8</xdr:col>
      <xdr:colOff>257735</xdr:colOff>
      <xdr:row>35</xdr:row>
      <xdr:rowOff>22412</xdr:rowOff>
    </xdr:to>
    <xdr:cxnSp macro="">
      <xdr:nvCxnSpPr>
        <xdr:cNvPr id="2" name="Straight Arrow Connector 1">
          <a:extLst>
            <a:ext uri="{FF2B5EF4-FFF2-40B4-BE49-F238E27FC236}">
              <a16:creationId xmlns:a16="http://schemas.microsoft.com/office/drawing/2014/main" id="{A144B903-B5FE-43A8-A20B-F6A7F81A3B2D}"/>
            </a:ext>
          </a:extLst>
        </xdr:cNvPr>
        <xdr:cNvCxnSpPr/>
      </xdr:nvCxnSpPr>
      <xdr:spPr>
        <a:xfrm>
          <a:off x="620806" y="7099487"/>
          <a:ext cx="3599329" cy="0"/>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6</xdr:col>
      <xdr:colOff>33618</xdr:colOff>
      <xdr:row>15</xdr:row>
      <xdr:rowOff>44823</xdr:rowOff>
    </xdr:from>
    <xdr:to>
      <xdr:col>6</xdr:col>
      <xdr:colOff>582707</xdr:colOff>
      <xdr:row>20</xdr:row>
      <xdr:rowOff>11206</xdr:rowOff>
    </xdr:to>
    <xdr:cxnSp macro="">
      <xdr:nvCxnSpPr>
        <xdr:cNvPr id="3" name="Straight Arrow Connector 2">
          <a:extLst>
            <a:ext uri="{FF2B5EF4-FFF2-40B4-BE49-F238E27FC236}">
              <a16:creationId xmlns:a16="http://schemas.microsoft.com/office/drawing/2014/main" id="{94767ABD-608D-4B4C-A6A5-DDEA430335B7}"/>
            </a:ext>
          </a:extLst>
        </xdr:cNvPr>
        <xdr:cNvCxnSpPr/>
      </xdr:nvCxnSpPr>
      <xdr:spPr>
        <a:xfrm flipH="1">
          <a:off x="2776818" y="2959473"/>
          <a:ext cx="549089" cy="99508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530955</xdr:colOff>
      <xdr:row>12</xdr:row>
      <xdr:rowOff>74671</xdr:rowOff>
    </xdr:from>
    <xdr:ext cx="2584280" cy="530658"/>
    <xdr:sp macro="" textlink="">
      <xdr:nvSpPr>
        <xdr:cNvPr id="4" name="Rectangle 3">
          <a:extLst>
            <a:ext uri="{FF2B5EF4-FFF2-40B4-BE49-F238E27FC236}">
              <a16:creationId xmlns:a16="http://schemas.microsoft.com/office/drawing/2014/main" id="{8BB4F250-E902-483A-AF59-054486FE6132}"/>
            </a:ext>
          </a:extLst>
        </xdr:cNvPr>
        <xdr:cNvSpPr/>
      </xdr:nvSpPr>
      <xdr:spPr>
        <a:xfrm>
          <a:off x="2664555" y="2417821"/>
          <a:ext cx="2584280" cy="530658"/>
        </a:xfrm>
        <a:prstGeom prst="rect">
          <a:avLst/>
        </a:prstGeom>
        <a:noFill/>
      </xdr:spPr>
      <xdr:txBody>
        <a:bodyPr wrap="square" lIns="91440" tIns="45720" rIns="91440" bIns="45720">
          <a:spAutoFit/>
        </a:bodyPr>
        <a:lstStyle/>
        <a:p>
          <a:pPr algn="ctr"/>
          <a:r>
            <a:rPr lang="en-US" sz="1400" b="0" cap="none" spc="0">
              <a:ln w="0"/>
              <a:solidFill>
                <a:schemeClr val="tx1"/>
              </a:solidFill>
              <a:effectLst>
                <a:outerShdw blurRad="38100" dist="19050" dir="2700000" algn="tl" rotWithShape="0">
                  <a:schemeClr val="dk1">
                    <a:alpha val="40000"/>
                  </a:schemeClr>
                </a:outerShdw>
              </a:effectLst>
            </a:rPr>
            <a:t>RCC WALL AS PER CC/ENGG/STD/RWH/2019/01</a:t>
          </a:r>
        </a:p>
      </xdr:txBody>
    </xdr:sp>
    <xdr:clientData/>
  </xdr:oneCellAnchor>
  <xdr:twoCellAnchor>
    <xdr:from>
      <xdr:col>4</xdr:col>
      <xdr:colOff>0</xdr:colOff>
      <xdr:row>9</xdr:row>
      <xdr:rowOff>222250</xdr:rowOff>
    </xdr:from>
    <xdr:to>
      <xdr:col>4</xdr:col>
      <xdr:colOff>0</xdr:colOff>
      <xdr:row>28</xdr:row>
      <xdr:rowOff>176893</xdr:rowOff>
    </xdr:to>
    <xdr:cxnSp macro="">
      <xdr:nvCxnSpPr>
        <xdr:cNvPr id="5" name="Straight Arrow Connector 4">
          <a:extLst>
            <a:ext uri="{FF2B5EF4-FFF2-40B4-BE49-F238E27FC236}">
              <a16:creationId xmlns:a16="http://schemas.microsoft.com/office/drawing/2014/main" id="{E2A7F800-C680-438D-B442-3F47B21241C2}"/>
            </a:ext>
          </a:extLst>
        </xdr:cNvPr>
        <xdr:cNvCxnSpPr/>
      </xdr:nvCxnSpPr>
      <xdr:spPr>
        <a:xfrm>
          <a:off x="1524000" y="1946275"/>
          <a:ext cx="0" cy="3697968"/>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4002</xdr:colOff>
      <xdr:row>30</xdr:row>
      <xdr:rowOff>84043</xdr:rowOff>
    </xdr:from>
    <xdr:to>
      <xdr:col>7</xdr:col>
      <xdr:colOff>571500</xdr:colOff>
      <xdr:row>30</xdr:row>
      <xdr:rowOff>84043</xdr:rowOff>
    </xdr:to>
    <xdr:cxnSp macro="">
      <xdr:nvCxnSpPr>
        <xdr:cNvPr id="6" name="Straight Arrow Connector 5">
          <a:extLst>
            <a:ext uri="{FF2B5EF4-FFF2-40B4-BE49-F238E27FC236}">
              <a16:creationId xmlns:a16="http://schemas.microsoft.com/office/drawing/2014/main" id="{37FC36D0-AD76-41A1-8117-88C43C0A4CB8}"/>
            </a:ext>
          </a:extLst>
        </xdr:cNvPr>
        <xdr:cNvCxnSpPr/>
      </xdr:nvCxnSpPr>
      <xdr:spPr>
        <a:xfrm>
          <a:off x="918402" y="6027643"/>
          <a:ext cx="3005898" cy="0"/>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35299</xdr:colOff>
      <xdr:row>38</xdr:row>
      <xdr:rowOff>125897</xdr:rowOff>
    </xdr:from>
    <xdr:to>
      <xdr:col>25</xdr:col>
      <xdr:colOff>595312</xdr:colOff>
      <xdr:row>38</xdr:row>
      <xdr:rowOff>125897</xdr:rowOff>
    </xdr:to>
    <xdr:cxnSp macro="">
      <xdr:nvCxnSpPr>
        <xdr:cNvPr id="7" name="Straight Arrow Connector 6">
          <a:extLst>
            <a:ext uri="{FF2B5EF4-FFF2-40B4-BE49-F238E27FC236}">
              <a16:creationId xmlns:a16="http://schemas.microsoft.com/office/drawing/2014/main" id="{2DEB11CB-8E83-477F-8C5C-73C83C83BFF6}"/>
            </a:ext>
          </a:extLst>
        </xdr:cNvPr>
        <xdr:cNvCxnSpPr/>
      </xdr:nvCxnSpPr>
      <xdr:spPr>
        <a:xfrm>
          <a:off x="2168899" y="7917347"/>
          <a:ext cx="12428163" cy="0"/>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26</xdr:col>
      <xdr:colOff>596594</xdr:colOff>
      <xdr:row>40</xdr:row>
      <xdr:rowOff>12607</xdr:rowOff>
    </xdr:from>
    <xdr:to>
      <xdr:col>27</xdr:col>
      <xdr:colOff>27465</xdr:colOff>
      <xdr:row>74</xdr:row>
      <xdr:rowOff>0</xdr:rowOff>
    </xdr:to>
    <xdr:cxnSp macro="">
      <xdr:nvCxnSpPr>
        <xdr:cNvPr id="8" name="Straight Arrow Connector 7">
          <a:extLst>
            <a:ext uri="{FF2B5EF4-FFF2-40B4-BE49-F238E27FC236}">
              <a16:creationId xmlns:a16="http://schemas.microsoft.com/office/drawing/2014/main" id="{14F2B1E7-4465-452B-9814-AAADBDCC6FCA}"/>
            </a:ext>
          </a:extLst>
        </xdr:cNvPr>
        <xdr:cNvCxnSpPr/>
      </xdr:nvCxnSpPr>
      <xdr:spPr>
        <a:xfrm>
          <a:off x="15207944" y="8194582"/>
          <a:ext cx="40471" cy="6597743"/>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63500</xdr:colOff>
      <xdr:row>60</xdr:row>
      <xdr:rowOff>31750</xdr:rowOff>
    </xdr:from>
    <xdr:to>
      <xdr:col>28</xdr:col>
      <xdr:colOff>571500</xdr:colOff>
      <xdr:row>60</xdr:row>
      <xdr:rowOff>47625</xdr:rowOff>
    </xdr:to>
    <xdr:cxnSp macro="">
      <xdr:nvCxnSpPr>
        <xdr:cNvPr id="9" name="Straight Connector 8">
          <a:extLst>
            <a:ext uri="{FF2B5EF4-FFF2-40B4-BE49-F238E27FC236}">
              <a16:creationId xmlns:a16="http://schemas.microsoft.com/office/drawing/2014/main" id="{E422F573-E2B1-43A6-AA70-CBBC0D939C53}"/>
            </a:ext>
          </a:extLst>
        </xdr:cNvPr>
        <xdr:cNvCxnSpPr/>
      </xdr:nvCxnSpPr>
      <xdr:spPr>
        <a:xfrm flipV="1">
          <a:off x="977900" y="12138025"/>
          <a:ext cx="15424150" cy="15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3</xdr:col>
      <xdr:colOff>63500</xdr:colOff>
      <xdr:row>55</xdr:row>
      <xdr:rowOff>127000</xdr:rowOff>
    </xdr:from>
    <xdr:to>
      <xdr:col>3</xdr:col>
      <xdr:colOff>63500</xdr:colOff>
      <xdr:row>60</xdr:row>
      <xdr:rowOff>47625</xdr:rowOff>
    </xdr:to>
    <xdr:cxnSp macro="">
      <xdr:nvCxnSpPr>
        <xdr:cNvPr id="10" name="Straight Arrow Connector 9">
          <a:extLst>
            <a:ext uri="{FF2B5EF4-FFF2-40B4-BE49-F238E27FC236}">
              <a16:creationId xmlns:a16="http://schemas.microsoft.com/office/drawing/2014/main" id="{6AD9F94E-158A-4FCF-8734-64CF672D4850}"/>
            </a:ext>
          </a:extLst>
        </xdr:cNvPr>
        <xdr:cNvCxnSpPr/>
      </xdr:nvCxnSpPr>
      <xdr:spPr>
        <a:xfrm flipV="1">
          <a:off x="977900" y="11176000"/>
          <a:ext cx="0" cy="9779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28</xdr:col>
      <xdr:colOff>565150</xdr:colOff>
      <xdr:row>55</xdr:row>
      <xdr:rowOff>120650</xdr:rowOff>
    </xdr:from>
    <xdr:to>
      <xdr:col>28</xdr:col>
      <xdr:colOff>565150</xdr:colOff>
      <xdr:row>60</xdr:row>
      <xdr:rowOff>41275</xdr:rowOff>
    </xdr:to>
    <xdr:cxnSp macro="">
      <xdr:nvCxnSpPr>
        <xdr:cNvPr id="11" name="Straight Arrow Connector 10">
          <a:extLst>
            <a:ext uri="{FF2B5EF4-FFF2-40B4-BE49-F238E27FC236}">
              <a16:creationId xmlns:a16="http://schemas.microsoft.com/office/drawing/2014/main" id="{D30C717D-975A-4260-8373-64727CE07E8A}"/>
            </a:ext>
          </a:extLst>
        </xdr:cNvPr>
        <xdr:cNvCxnSpPr/>
      </xdr:nvCxnSpPr>
      <xdr:spPr>
        <a:xfrm flipV="1">
          <a:off x="16395700" y="11169650"/>
          <a:ext cx="0" cy="9779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23</xdr:col>
      <xdr:colOff>571500</xdr:colOff>
      <xdr:row>74</xdr:row>
      <xdr:rowOff>15875</xdr:rowOff>
    </xdr:from>
    <xdr:to>
      <xdr:col>23</xdr:col>
      <xdr:colOff>571500</xdr:colOff>
      <xdr:row>78</xdr:row>
      <xdr:rowOff>381000</xdr:rowOff>
    </xdr:to>
    <xdr:cxnSp macro="">
      <xdr:nvCxnSpPr>
        <xdr:cNvPr id="13" name="Straight Arrow Connector 12">
          <a:extLst>
            <a:ext uri="{FF2B5EF4-FFF2-40B4-BE49-F238E27FC236}">
              <a16:creationId xmlns:a16="http://schemas.microsoft.com/office/drawing/2014/main" id="{CECF1ACB-B8DD-43E4-818D-6318AF9E007B}"/>
            </a:ext>
          </a:extLst>
        </xdr:cNvPr>
        <xdr:cNvCxnSpPr/>
      </xdr:nvCxnSpPr>
      <xdr:spPr>
        <a:xfrm flipV="1">
          <a:off x="13354050" y="14808200"/>
          <a:ext cx="0" cy="14890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23</xdr:col>
      <xdr:colOff>127000</xdr:colOff>
      <xdr:row>76</xdr:row>
      <xdr:rowOff>79375</xdr:rowOff>
    </xdr:from>
    <xdr:to>
      <xdr:col>24</xdr:col>
      <xdr:colOff>428626</xdr:colOff>
      <xdr:row>78</xdr:row>
      <xdr:rowOff>476250</xdr:rowOff>
    </xdr:to>
    <xdr:sp macro="" textlink="">
      <xdr:nvSpPr>
        <xdr:cNvPr id="14" name="Rectangle 13">
          <a:extLst>
            <a:ext uri="{FF2B5EF4-FFF2-40B4-BE49-F238E27FC236}">
              <a16:creationId xmlns:a16="http://schemas.microsoft.com/office/drawing/2014/main" id="{37882101-FAF6-404A-A309-F50D5B1EACE7}"/>
            </a:ext>
          </a:extLst>
        </xdr:cNvPr>
        <xdr:cNvSpPr/>
      </xdr:nvSpPr>
      <xdr:spPr>
        <a:xfrm>
          <a:off x="12909550" y="15605125"/>
          <a:ext cx="911226" cy="7874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400"/>
            <a:t>1000X10000XD  SUMP</a:t>
          </a:r>
        </a:p>
      </xdr:txBody>
    </xdr:sp>
    <xdr:clientData/>
  </xdr:twoCellAnchor>
  <xdr:twoCellAnchor>
    <xdr:from>
      <xdr:col>17</xdr:col>
      <xdr:colOff>57150</xdr:colOff>
      <xdr:row>78</xdr:row>
      <xdr:rowOff>256757</xdr:rowOff>
    </xdr:from>
    <xdr:to>
      <xdr:col>18</xdr:col>
      <xdr:colOff>301625</xdr:colOff>
      <xdr:row>78</xdr:row>
      <xdr:rowOff>263525</xdr:rowOff>
    </xdr:to>
    <xdr:cxnSp macro="">
      <xdr:nvCxnSpPr>
        <xdr:cNvPr id="15" name="Straight Arrow Connector 14">
          <a:extLst>
            <a:ext uri="{FF2B5EF4-FFF2-40B4-BE49-F238E27FC236}">
              <a16:creationId xmlns:a16="http://schemas.microsoft.com/office/drawing/2014/main" id="{525CD4FC-77D2-4557-8081-BE42F3D0BAC7}"/>
            </a:ext>
          </a:extLst>
        </xdr:cNvPr>
        <xdr:cNvCxnSpPr/>
      </xdr:nvCxnSpPr>
      <xdr:spPr>
        <a:xfrm flipV="1">
          <a:off x="9182100" y="16173032"/>
          <a:ext cx="854075" cy="6768"/>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23</xdr:col>
      <xdr:colOff>396875</xdr:colOff>
      <xdr:row>73</xdr:row>
      <xdr:rowOff>206374</xdr:rowOff>
    </xdr:from>
    <xdr:to>
      <xdr:col>24</xdr:col>
      <xdr:colOff>95250</xdr:colOff>
      <xdr:row>76</xdr:row>
      <xdr:rowOff>79374</xdr:rowOff>
    </xdr:to>
    <xdr:sp macro="" textlink="">
      <xdr:nvSpPr>
        <xdr:cNvPr id="16" name="Rectangle 15">
          <a:extLst>
            <a:ext uri="{FF2B5EF4-FFF2-40B4-BE49-F238E27FC236}">
              <a16:creationId xmlns:a16="http://schemas.microsoft.com/office/drawing/2014/main" id="{CFED4CB0-4F5C-4601-8A6D-141BEF829E9F}"/>
            </a:ext>
          </a:extLst>
        </xdr:cNvPr>
        <xdr:cNvSpPr/>
      </xdr:nvSpPr>
      <xdr:spPr>
        <a:xfrm>
          <a:off x="13179425" y="14789149"/>
          <a:ext cx="307975" cy="815975"/>
        </a:xfrm>
        <a:prstGeom prst="rect">
          <a:avLst/>
        </a:prstGeom>
        <a:solidFill>
          <a:schemeClr val="bg1">
            <a:lumMod val="6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400"/>
        </a:p>
      </xdr:txBody>
    </xdr:sp>
    <xdr:clientData/>
  </xdr:twoCellAnchor>
  <xdr:twoCellAnchor>
    <xdr:from>
      <xdr:col>23</xdr:col>
      <xdr:colOff>539750</xdr:colOff>
      <xdr:row>74</xdr:row>
      <xdr:rowOff>142875</xdr:rowOff>
    </xdr:from>
    <xdr:to>
      <xdr:col>23</xdr:col>
      <xdr:colOff>539750</xdr:colOff>
      <xdr:row>75</xdr:row>
      <xdr:rowOff>301625</xdr:rowOff>
    </xdr:to>
    <xdr:cxnSp macro="">
      <xdr:nvCxnSpPr>
        <xdr:cNvPr id="17" name="Straight Arrow Connector 16">
          <a:extLst>
            <a:ext uri="{FF2B5EF4-FFF2-40B4-BE49-F238E27FC236}">
              <a16:creationId xmlns:a16="http://schemas.microsoft.com/office/drawing/2014/main" id="{C338198E-04CE-43DD-9840-775AF3AB5421}"/>
            </a:ext>
          </a:extLst>
        </xdr:cNvPr>
        <xdr:cNvCxnSpPr/>
      </xdr:nvCxnSpPr>
      <xdr:spPr>
        <a:xfrm flipV="1">
          <a:off x="13322300" y="14935200"/>
          <a:ext cx="0" cy="558800"/>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25</xdr:col>
      <xdr:colOff>342900</xdr:colOff>
      <xdr:row>78</xdr:row>
      <xdr:rowOff>288507</xdr:rowOff>
    </xdr:from>
    <xdr:to>
      <xdr:col>26</xdr:col>
      <xdr:colOff>587375</xdr:colOff>
      <xdr:row>78</xdr:row>
      <xdr:rowOff>295275</xdr:rowOff>
    </xdr:to>
    <xdr:cxnSp macro="">
      <xdr:nvCxnSpPr>
        <xdr:cNvPr id="18" name="Straight Arrow Connector 17">
          <a:extLst>
            <a:ext uri="{FF2B5EF4-FFF2-40B4-BE49-F238E27FC236}">
              <a16:creationId xmlns:a16="http://schemas.microsoft.com/office/drawing/2014/main" id="{EE4D7522-4721-4381-B642-44EB58B16C75}"/>
            </a:ext>
          </a:extLst>
        </xdr:cNvPr>
        <xdr:cNvCxnSpPr/>
      </xdr:nvCxnSpPr>
      <xdr:spPr>
        <a:xfrm flipV="1">
          <a:off x="14344650" y="16204782"/>
          <a:ext cx="854075" cy="6768"/>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70999-6109-4C66-B359-FF9C8EE24E57}">
  <dimension ref="A1:D6"/>
  <sheetViews>
    <sheetView workbookViewId="0">
      <selection activeCell="D9" sqref="D9"/>
    </sheetView>
  </sheetViews>
  <sheetFormatPr defaultRowHeight="15" x14ac:dyDescent="0.25"/>
  <cols>
    <col min="1" max="1" width="9.5703125" style="55" customWidth="1"/>
    <col min="2" max="2" width="35.85546875" customWidth="1"/>
    <col min="3" max="3" width="20" customWidth="1"/>
    <col min="4" max="4" width="18.5703125" customWidth="1"/>
  </cols>
  <sheetData>
    <row r="1" spans="1:4" x14ac:dyDescent="0.25">
      <c r="A1" s="160" t="s">
        <v>124</v>
      </c>
      <c r="B1" s="160"/>
      <c r="C1" s="160"/>
      <c r="D1" s="160"/>
    </row>
    <row r="2" spans="1:4" x14ac:dyDescent="0.25">
      <c r="A2" s="63" t="s">
        <v>123</v>
      </c>
      <c r="B2" s="63" t="s">
        <v>75</v>
      </c>
      <c r="C2" s="63" t="s">
        <v>76</v>
      </c>
      <c r="D2" s="63" t="s">
        <v>76</v>
      </c>
    </row>
    <row r="3" spans="1:4" x14ac:dyDescent="0.25">
      <c r="A3" s="64" t="s">
        <v>12</v>
      </c>
      <c r="B3" s="65" t="s">
        <v>111</v>
      </c>
      <c r="C3" s="66">
        <f>BOQ!I15</f>
        <v>3023312.7894375003</v>
      </c>
      <c r="D3" s="66">
        <f>C3*1.18</f>
        <v>3567509.09153625</v>
      </c>
    </row>
    <row r="4" spans="1:4" x14ac:dyDescent="0.25">
      <c r="A4" s="64" t="s">
        <v>112</v>
      </c>
      <c r="B4" s="65" t="s">
        <v>118</v>
      </c>
      <c r="C4" s="66" t="e">
        <f>BOQ!#REF!</f>
        <v>#REF!</v>
      </c>
      <c r="D4" s="66" t="e">
        <f t="shared" ref="D4:D5" si="0">C4*1.18</f>
        <v>#REF!</v>
      </c>
    </row>
    <row r="5" spans="1:4" x14ac:dyDescent="0.25">
      <c r="A5" s="64" t="s">
        <v>69</v>
      </c>
      <c r="B5" s="65" t="s">
        <v>84</v>
      </c>
      <c r="C5" s="67" t="e">
        <f>BOQ!#REF!</f>
        <v>#REF!</v>
      </c>
      <c r="D5" s="66" t="e">
        <f t="shared" si="0"/>
        <v>#REF!</v>
      </c>
    </row>
    <row r="6" spans="1:4" s="35" customFormat="1" x14ac:dyDescent="0.25">
      <c r="A6" s="63"/>
      <c r="B6" s="68" t="s">
        <v>18</v>
      </c>
      <c r="C6" s="69" t="e">
        <f>SUM(C3:C5)</f>
        <v>#REF!</v>
      </c>
      <c r="D6" s="69" t="e">
        <f>SUM(D3:D5)</f>
        <v>#REF!</v>
      </c>
    </row>
  </sheetData>
  <mergeCells count="1">
    <mergeCell ref="A1:D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7DFFF-62BD-40C2-934B-2C443EAAD11B}">
  <dimension ref="A1:M44"/>
  <sheetViews>
    <sheetView tabSelected="1" zoomScaleNormal="100" zoomScaleSheetLayoutView="100" workbookViewId="0">
      <pane ySplit="3" topLeftCell="A43" activePane="bottomLeft" state="frozen"/>
      <selection pane="bottomLeft" activeCell="C5" sqref="C5"/>
    </sheetView>
  </sheetViews>
  <sheetFormatPr defaultColWidth="11.5703125" defaultRowHeight="14.25" x14ac:dyDescent="0.25"/>
  <cols>
    <col min="1" max="1" width="5.5703125" style="48" customWidth="1"/>
    <col min="2" max="2" width="12.85546875" style="53" hidden="1" customWidth="1"/>
    <col min="3" max="3" width="63.42578125" style="48" customWidth="1"/>
    <col min="4" max="4" width="8.85546875" style="48" customWidth="1"/>
    <col min="5" max="5" width="11" style="48" customWidth="1"/>
    <col min="6" max="6" width="12.42578125" style="50" hidden="1" customWidth="1"/>
    <col min="7" max="7" width="16.85546875" style="48" hidden="1" customWidth="1"/>
    <col min="8" max="8" width="13.85546875" style="48" hidden="1" customWidth="1"/>
    <col min="9" max="9" width="18.7109375" style="48" hidden="1" customWidth="1"/>
    <col min="10" max="10" width="19.85546875" style="48" hidden="1" customWidth="1"/>
    <col min="11" max="11" width="14.28515625" style="48" hidden="1" customWidth="1"/>
    <col min="12" max="12" width="16.42578125" style="48" customWidth="1"/>
    <col min="13" max="14" width="14.28515625" style="48" bestFit="1" customWidth="1"/>
    <col min="15" max="254" width="11.5703125" style="48"/>
    <col min="255" max="255" width="5.5703125" style="48" customWidth="1"/>
    <col min="256" max="256" width="12.85546875" style="48" bestFit="1" customWidth="1"/>
    <col min="257" max="258" width="15.28515625" style="48" customWidth="1"/>
    <col min="259" max="259" width="60" style="48" customWidth="1"/>
    <col min="260" max="260" width="8.85546875" style="48" customWidth="1"/>
    <col min="261" max="261" width="11.42578125" style="48" customWidth="1"/>
    <col min="262" max="262" width="16.42578125" style="48" customWidth="1"/>
    <col min="263" max="264" width="18.5703125" style="48" customWidth="1"/>
    <col min="265" max="265" width="18" style="48" customWidth="1"/>
    <col min="266" max="266" width="20.7109375" style="48" customWidth="1"/>
    <col min="267" max="267" width="21" style="48" customWidth="1"/>
    <col min="268" max="268" width="11.5703125" style="48"/>
    <col min="269" max="270" width="14.28515625" style="48" bestFit="1" customWidth="1"/>
    <col min="271" max="510" width="11.5703125" style="48"/>
    <col min="511" max="511" width="5.5703125" style="48" customWidth="1"/>
    <col min="512" max="512" width="12.85546875" style="48" bestFit="1" customWidth="1"/>
    <col min="513" max="514" width="15.28515625" style="48" customWidth="1"/>
    <col min="515" max="515" width="60" style="48" customWidth="1"/>
    <col min="516" max="516" width="8.85546875" style="48" customWidth="1"/>
    <col min="517" max="517" width="11.42578125" style="48" customWidth="1"/>
    <col min="518" max="518" width="16.42578125" style="48" customWidth="1"/>
    <col min="519" max="520" width="18.5703125" style="48" customWidth="1"/>
    <col min="521" max="521" width="18" style="48" customWidth="1"/>
    <col min="522" max="522" width="20.7109375" style="48" customWidth="1"/>
    <col min="523" max="523" width="21" style="48" customWidth="1"/>
    <col min="524" max="524" width="11.5703125" style="48"/>
    <col min="525" max="526" width="14.28515625" style="48" bestFit="1" customWidth="1"/>
    <col min="527" max="766" width="11.5703125" style="48"/>
    <col min="767" max="767" width="5.5703125" style="48" customWidth="1"/>
    <col min="768" max="768" width="12.85546875" style="48" bestFit="1" customWidth="1"/>
    <col min="769" max="770" width="15.28515625" style="48" customWidth="1"/>
    <col min="771" max="771" width="60" style="48" customWidth="1"/>
    <col min="772" max="772" width="8.85546875" style="48" customWidth="1"/>
    <col min="773" max="773" width="11.42578125" style="48" customWidth="1"/>
    <col min="774" max="774" width="16.42578125" style="48" customWidth="1"/>
    <col min="775" max="776" width="18.5703125" style="48" customWidth="1"/>
    <col min="777" max="777" width="18" style="48" customWidth="1"/>
    <col min="778" max="778" width="20.7109375" style="48" customWidth="1"/>
    <col min="779" max="779" width="21" style="48" customWidth="1"/>
    <col min="780" max="780" width="11.5703125" style="48"/>
    <col min="781" max="782" width="14.28515625" style="48" bestFit="1" customWidth="1"/>
    <col min="783" max="1022" width="11.5703125" style="48"/>
    <col min="1023" max="1023" width="5.5703125" style="48" customWidth="1"/>
    <col min="1024" max="1024" width="12.85546875" style="48" bestFit="1" customWidth="1"/>
    <col min="1025" max="1026" width="15.28515625" style="48" customWidth="1"/>
    <col min="1027" max="1027" width="60" style="48" customWidth="1"/>
    <col min="1028" max="1028" width="8.85546875" style="48" customWidth="1"/>
    <col min="1029" max="1029" width="11.42578125" style="48" customWidth="1"/>
    <col min="1030" max="1030" width="16.42578125" style="48" customWidth="1"/>
    <col min="1031" max="1032" width="18.5703125" style="48" customWidth="1"/>
    <col min="1033" max="1033" width="18" style="48" customWidth="1"/>
    <col min="1034" max="1034" width="20.7109375" style="48" customWidth="1"/>
    <col min="1035" max="1035" width="21" style="48" customWidth="1"/>
    <col min="1036" max="1036" width="11.5703125" style="48"/>
    <col min="1037" max="1038" width="14.28515625" style="48" bestFit="1" customWidth="1"/>
    <col min="1039" max="1278" width="11.5703125" style="48"/>
    <col min="1279" max="1279" width="5.5703125" style="48" customWidth="1"/>
    <col min="1280" max="1280" width="12.85546875" style="48" bestFit="1" customWidth="1"/>
    <col min="1281" max="1282" width="15.28515625" style="48" customWidth="1"/>
    <col min="1283" max="1283" width="60" style="48" customWidth="1"/>
    <col min="1284" max="1284" width="8.85546875" style="48" customWidth="1"/>
    <col min="1285" max="1285" width="11.42578125" style="48" customWidth="1"/>
    <col min="1286" max="1286" width="16.42578125" style="48" customWidth="1"/>
    <col min="1287" max="1288" width="18.5703125" style="48" customWidth="1"/>
    <col min="1289" max="1289" width="18" style="48" customWidth="1"/>
    <col min="1290" max="1290" width="20.7109375" style="48" customWidth="1"/>
    <col min="1291" max="1291" width="21" style="48" customWidth="1"/>
    <col min="1292" max="1292" width="11.5703125" style="48"/>
    <col min="1293" max="1294" width="14.28515625" style="48" bestFit="1" customWidth="1"/>
    <col min="1295" max="1534" width="11.5703125" style="48"/>
    <col min="1535" max="1535" width="5.5703125" style="48" customWidth="1"/>
    <col min="1536" max="1536" width="12.85546875" style="48" bestFit="1" customWidth="1"/>
    <col min="1537" max="1538" width="15.28515625" style="48" customWidth="1"/>
    <col min="1539" max="1539" width="60" style="48" customWidth="1"/>
    <col min="1540" max="1540" width="8.85546875" style="48" customWidth="1"/>
    <col min="1541" max="1541" width="11.42578125" style="48" customWidth="1"/>
    <col min="1542" max="1542" width="16.42578125" style="48" customWidth="1"/>
    <col min="1543" max="1544" width="18.5703125" style="48" customWidth="1"/>
    <col min="1545" max="1545" width="18" style="48" customWidth="1"/>
    <col min="1546" max="1546" width="20.7109375" style="48" customWidth="1"/>
    <col min="1547" max="1547" width="21" style="48" customWidth="1"/>
    <col min="1548" max="1548" width="11.5703125" style="48"/>
    <col min="1549" max="1550" width="14.28515625" style="48" bestFit="1" customWidth="1"/>
    <col min="1551" max="1790" width="11.5703125" style="48"/>
    <col min="1791" max="1791" width="5.5703125" style="48" customWidth="1"/>
    <col min="1792" max="1792" width="12.85546875" style="48" bestFit="1" customWidth="1"/>
    <col min="1793" max="1794" width="15.28515625" style="48" customWidth="1"/>
    <col min="1795" max="1795" width="60" style="48" customWidth="1"/>
    <col min="1796" max="1796" width="8.85546875" style="48" customWidth="1"/>
    <col min="1797" max="1797" width="11.42578125" style="48" customWidth="1"/>
    <col min="1798" max="1798" width="16.42578125" style="48" customWidth="1"/>
    <col min="1799" max="1800" width="18.5703125" style="48" customWidth="1"/>
    <col min="1801" max="1801" width="18" style="48" customWidth="1"/>
    <col min="1802" max="1802" width="20.7109375" style="48" customWidth="1"/>
    <col min="1803" max="1803" width="21" style="48" customWidth="1"/>
    <col min="1804" max="1804" width="11.5703125" style="48"/>
    <col min="1805" max="1806" width="14.28515625" style="48" bestFit="1" customWidth="1"/>
    <col min="1807" max="2046" width="11.5703125" style="48"/>
    <col min="2047" max="2047" width="5.5703125" style="48" customWidth="1"/>
    <col min="2048" max="2048" width="12.85546875" style="48" bestFit="1" customWidth="1"/>
    <col min="2049" max="2050" width="15.28515625" style="48" customWidth="1"/>
    <col min="2051" max="2051" width="60" style="48" customWidth="1"/>
    <col min="2052" max="2052" width="8.85546875" style="48" customWidth="1"/>
    <col min="2053" max="2053" width="11.42578125" style="48" customWidth="1"/>
    <col min="2054" max="2054" width="16.42578125" style="48" customWidth="1"/>
    <col min="2055" max="2056" width="18.5703125" style="48" customWidth="1"/>
    <col min="2057" max="2057" width="18" style="48" customWidth="1"/>
    <col min="2058" max="2058" width="20.7109375" style="48" customWidth="1"/>
    <col min="2059" max="2059" width="21" style="48" customWidth="1"/>
    <col min="2060" max="2060" width="11.5703125" style="48"/>
    <col min="2061" max="2062" width="14.28515625" style="48" bestFit="1" customWidth="1"/>
    <col min="2063" max="2302" width="11.5703125" style="48"/>
    <col min="2303" max="2303" width="5.5703125" style="48" customWidth="1"/>
    <col min="2304" max="2304" width="12.85546875" style="48" bestFit="1" customWidth="1"/>
    <col min="2305" max="2306" width="15.28515625" style="48" customWidth="1"/>
    <col min="2307" max="2307" width="60" style="48" customWidth="1"/>
    <col min="2308" max="2308" width="8.85546875" style="48" customWidth="1"/>
    <col min="2309" max="2309" width="11.42578125" style="48" customWidth="1"/>
    <col min="2310" max="2310" width="16.42578125" style="48" customWidth="1"/>
    <col min="2311" max="2312" width="18.5703125" style="48" customWidth="1"/>
    <col min="2313" max="2313" width="18" style="48" customWidth="1"/>
    <col min="2314" max="2314" width="20.7109375" style="48" customWidth="1"/>
    <col min="2315" max="2315" width="21" style="48" customWidth="1"/>
    <col min="2316" max="2316" width="11.5703125" style="48"/>
    <col min="2317" max="2318" width="14.28515625" style="48" bestFit="1" customWidth="1"/>
    <col min="2319" max="2558" width="11.5703125" style="48"/>
    <col min="2559" max="2559" width="5.5703125" style="48" customWidth="1"/>
    <col min="2560" max="2560" width="12.85546875" style="48" bestFit="1" customWidth="1"/>
    <col min="2561" max="2562" width="15.28515625" style="48" customWidth="1"/>
    <col min="2563" max="2563" width="60" style="48" customWidth="1"/>
    <col min="2564" max="2564" width="8.85546875" style="48" customWidth="1"/>
    <col min="2565" max="2565" width="11.42578125" style="48" customWidth="1"/>
    <col min="2566" max="2566" width="16.42578125" style="48" customWidth="1"/>
    <col min="2567" max="2568" width="18.5703125" style="48" customWidth="1"/>
    <col min="2569" max="2569" width="18" style="48" customWidth="1"/>
    <col min="2570" max="2570" width="20.7109375" style="48" customWidth="1"/>
    <col min="2571" max="2571" width="21" style="48" customWidth="1"/>
    <col min="2572" max="2572" width="11.5703125" style="48"/>
    <col min="2573" max="2574" width="14.28515625" style="48" bestFit="1" customWidth="1"/>
    <col min="2575" max="2814" width="11.5703125" style="48"/>
    <col min="2815" max="2815" width="5.5703125" style="48" customWidth="1"/>
    <col min="2816" max="2816" width="12.85546875" style="48" bestFit="1" customWidth="1"/>
    <col min="2817" max="2818" width="15.28515625" style="48" customWidth="1"/>
    <col min="2819" max="2819" width="60" style="48" customWidth="1"/>
    <col min="2820" max="2820" width="8.85546875" style="48" customWidth="1"/>
    <col min="2821" max="2821" width="11.42578125" style="48" customWidth="1"/>
    <col min="2822" max="2822" width="16.42578125" style="48" customWidth="1"/>
    <col min="2823" max="2824" width="18.5703125" style="48" customWidth="1"/>
    <col min="2825" max="2825" width="18" style="48" customWidth="1"/>
    <col min="2826" max="2826" width="20.7109375" style="48" customWidth="1"/>
    <col min="2827" max="2827" width="21" style="48" customWidth="1"/>
    <col min="2828" max="2828" width="11.5703125" style="48"/>
    <col min="2829" max="2830" width="14.28515625" style="48" bestFit="1" customWidth="1"/>
    <col min="2831" max="3070" width="11.5703125" style="48"/>
    <col min="3071" max="3071" width="5.5703125" style="48" customWidth="1"/>
    <col min="3072" max="3072" width="12.85546875" style="48" bestFit="1" customWidth="1"/>
    <col min="3073" max="3074" width="15.28515625" style="48" customWidth="1"/>
    <col min="3075" max="3075" width="60" style="48" customWidth="1"/>
    <col min="3076" max="3076" width="8.85546875" style="48" customWidth="1"/>
    <col min="3077" max="3077" width="11.42578125" style="48" customWidth="1"/>
    <col min="3078" max="3078" width="16.42578125" style="48" customWidth="1"/>
    <col min="3079" max="3080" width="18.5703125" style="48" customWidth="1"/>
    <col min="3081" max="3081" width="18" style="48" customWidth="1"/>
    <col min="3082" max="3082" width="20.7109375" style="48" customWidth="1"/>
    <col min="3083" max="3083" width="21" style="48" customWidth="1"/>
    <col min="3084" max="3084" width="11.5703125" style="48"/>
    <col min="3085" max="3086" width="14.28515625" style="48" bestFit="1" customWidth="1"/>
    <col min="3087" max="3326" width="11.5703125" style="48"/>
    <col min="3327" max="3327" width="5.5703125" style="48" customWidth="1"/>
    <col min="3328" max="3328" width="12.85546875" style="48" bestFit="1" customWidth="1"/>
    <col min="3329" max="3330" width="15.28515625" style="48" customWidth="1"/>
    <col min="3331" max="3331" width="60" style="48" customWidth="1"/>
    <col min="3332" max="3332" width="8.85546875" style="48" customWidth="1"/>
    <col min="3333" max="3333" width="11.42578125" style="48" customWidth="1"/>
    <col min="3334" max="3334" width="16.42578125" style="48" customWidth="1"/>
    <col min="3335" max="3336" width="18.5703125" style="48" customWidth="1"/>
    <col min="3337" max="3337" width="18" style="48" customWidth="1"/>
    <col min="3338" max="3338" width="20.7109375" style="48" customWidth="1"/>
    <col min="3339" max="3339" width="21" style="48" customWidth="1"/>
    <col min="3340" max="3340" width="11.5703125" style="48"/>
    <col min="3341" max="3342" width="14.28515625" style="48" bestFit="1" customWidth="1"/>
    <col min="3343" max="3582" width="11.5703125" style="48"/>
    <col min="3583" max="3583" width="5.5703125" style="48" customWidth="1"/>
    <col min="3584" max="3584" width="12.85546875" style="48" bestFit="1" customWidth="1"/>
    <col min="3585" max="3586" width="15.28515625" style="48" customWidth="1"/>
    <col min="3587" max="3587" width="60" style="48" customWidth="1"/>
    <col min="3588" max="3588" width="8.85546875" style="48" customWidth="1"/>
    <col min="3589" max="3589" width="11.42578125" style="48" customWidth="1"/>
    <col min="3590" max="3590" width="16.42578125" style="48" customWidth="1"/>
    <col min="3591" max="3592" width="18.5703125" style="48" customWidth="1"/>
    <col min="3593" max="3593" width="18" style="48" customWidth="1"/>
    <col min="3594" max="3594" width="20.7109375" style="48" customWidth="1"/>
    <col min="3595" max="3595" width="21" style="48" customWidth="1"/>
    <col min="3596" max="3596" width="11.5703125" style="48"/>
    <col min="3597" max="3598" width="14.28515625" style="48" bestFit="1" customWidth="1"/>
    <col min="3599" max="3838" width="11.5703125" style="48"/>
    <col min="3839" max="3839" width="5.5703125" style="48" customWidth="1"/>
    <col min="3840" max="3840" width="12.85546875" style="48" bestFit="1" customWidth="1"/>
    <col min="3841" max="3842" width="15.28515625" style="48" customWidth="1"/>
    <col min="3843" max="3843" width="60" style="48" customWidth="1"/>
    <col min="3844" max="3844" width="8.85546875" style="48" customWidth="1"/>
    <col min="3845" max="3845" width="11.42578125" style="48" customWidth="1"/>
    <col min="3846" max="3846" width="16.42578125" style="48" customWidth="1"/>
    <col min="3847" max="3848" width="18.5703125" style="48" customWidth="1"/>
    <col min="3849" max="3849" width="18" style="48" customWidth="1"/>
    <col min="3850" max="3850" width="20.7109375" style="48" customWidth="1"/>
    <col min="3851" max="3851" width="21" style="48" customWidth="1"/>
    <col min="3852" max="3852" width="11.5703125" style="48"/>
    <col min="3853" max="3854" width="14.28515625" style="48" bestFit="1" customWidth="1"/>
    <col min="3855" max="4094" width="11.5703125" style="48"/>
    <col min="4095" max="4095" width="5.5703125" style="48" customWidth="1"/>
    <col min="4096" max="4096" width="12.85546875" style="48" bestFit="1" customWidth="1"/>
    <col min="4097" max="4098" width="15.28515625" style="48" customWidth="1"/>
    <col min="4099" max="4099" width="60" style="48" customWidth="1"/>
    <col min="4100" max="4100" width="8.85546875" style="48" customWidth="1"/>
    <col min="4101" max="4101" width="11.42578125" style="48" customWidth="1"/>
    <col min="4102" max="4102" width="16.42578125" style="48" customWidth="1"/>
    <col min="4103" max="4104" width="18.5703125" style="48" customWidth="1"/>
    <col min="4105" max="4105" width="18" style="48" customWidth="1"/>
    <col min="4106" max="4106" width="20.7109375" style="48" customWidth="1"/>
    <col min="4107" max="4107" width="21" style="48" customWidth="1"/>
    <col min="4108" max="4108" width="11.5703125" style="48"/>
    <col min="4109" max="4110" width="14.28515625" style="48" bestFit="1" customWidth="1"/>
    <col min="4111" max="4350" width="11.5703125" style="48"/>
    <col min="4351" max="4351" width="5.5703125" style="48" customWidth="1"/>
    <col min="4352" max="4352" width="12.85546875" style="48" bestFit="1" customWidth="1"/>
    <col min="4353" max="4354" width="15.28515625" style="48" customWidth="1"/>
    <col min="4355" max="4355" width="60" style="48" customWidth="1"/>
    <col min="4356" max="4356" width="8.85546875" style="48" customWidth="1"/>
    <col min="4357" max="4357" width="11.42578125" style="48" customWidth="1"/>
    <col min="4358" max="4358" width="16.42578125" style="48" customWidth="1"/>
    <col min="4359" max="4360" width="18.5703125" style="48" customWidth="1"/>
    <col min="4361" max="4361" width="18" style="48" customWidth="1"/>
    <col min="4362" max="4362" width="20.7109375" style="48" customWidth="1"/>
    <col min="4363" max="4363" width="21" style="48" customWidth="1"/>
    <col min="4364" max="4364" width="11.5703125" style="48"/>
    <col min="4365" max="4366" width="14.28515625" style="48" bestFit="1" customWidth="1"/>
    <col min="4367" max="4606" width="11.5703125" style="48"/>
    <col min="4607" max="4607" width="5.5703125" style="48" customWidth="1"/>
    <col min="4608" max="4608" width="12.85546875" style="48" bestFit="1" customWidth="1"/>
    <col min="4609" max="4610" width="15.28515625" style="48" customWidth="1"/>
    <col min="4611" max="4611" width="60" style="48" customWidth="1"/>
    <col min="4612" max="4612" width="8.85546875" style="48" customWidth="1"/>
    <col min="4613" max="4613" width="11.42578125" style="48" customWidth="1"/>
    <col min="4614" max="4614" width="16.42578125" style="48" customWidth="1"/>
    <col min="4615" max="4616" width="18.5703125" style="48" customWidth="1"/>
    <col min="4617" max="4617" width="18" style="48" customWidth="1"/>
    <col min="4618" max="4618" width="20.7109375" style="48" customWidth="1"/>
    <col min="4619" max="4619" width="21" style="48" customWidth="1"/>
    <col min="4620" max="4620" width="11.5703125" style="48"/>
    <col min="4621" max="4622" width="14.28515625" style="48" bestFit="1" customWidth="1"/>
    <col min="4623" max="4862" width="11.5703125" style="48"/>
    <col min="4863" max="4863" width="5.5703125" style="48" customWidth="1"/>
    <col min="4864" max="4864" width="12.85546875" style="48" bestFit="1" customWidth="1"/>
    <col min="4865" max="4866" width="15.28515625" style="48" customWidth="1"/>
    <col min="4867" max="4867" width="60" style="48" customWidth="1"/>
    <col min="4868" max="4868" width="8.85546875" style="48" customWidth="1"/>
    <col min="4869" max="4869" width="11.42578125" style="48" customWidth="1"/>
    <col min="4870" max="4870" width="16.42578125" style="48" customWidth="1"/>
    <col min="4871" max="4872" width="18.5703125" style="48" customWidth="1"/>
    <col min="4873" max="4873" width="18" style="48" customWidth="1"/>
    <col min="4874" max="4874" width="20.7109375" style="48" customWidth="1"/>
    <col min="4875" max="4875" width="21" style="48" customWidth="1"/>
    <col min="4876" max="4876" width="11.5703125" style="48"/>
    <col min="4877" max="4878" width="14.28515625" style="48" bestFit="1" customWidth="1"/>
    <col min="4879" max="5118" width="11.5703125" style="48"/>
    <col min="5119" max="5119" width="5.5703125" style="48" customWidth="1"/>
    <col min="5120" max="5120" width="12.85546875" style="48" bestFit="1" customWidth="1"/>
    <col min="5121" max="5122" width="15.28515625" style="48" customWidth="1"/>
    <col min="5123" max="5123" width="60" style="48" customWidth="1"/>
    <col min="5124" max="5124" width="8.85546875" style="48" customWidth="1"/>
    <col min="5125" max="5125" width="11.42578125" style="48" customWidth="1"/>
    <col min="5126" max="5126" width="16.42578125" style="48" customWidth="1"/>
    <col min="5127" max="5128" width="18.5703125" style="48" customWidth="1"/>
    <col min="5129" max="5129" width="18" style="48" customWidth="1"/>
    <col min="5130" max="5130" width="20.7109375" style="48" customWidth="1"/>
    <col min="5131" max="5131" width="21" style="48" customWidth="1"/>
    <col min="5132" max="5132" width="11.5703125" style="48"/>
    <col min="5133" max="5134" width="14.28515625" style="48" bestFit="1" customWidth="1"/>
    <col min="5135" max="5374" width="11.5703125" style="48"/>
    <col min="5375" max="5375" width="5.5703125" style="48" customWidth="1"/>
    <col min="5376" max="5376" width="12.85546875" style="48" bestFit="1" customWidth="1"/>
    <col min="5377" max="5378" width="15.28515625" style="48" customWidth="1"/>
    <col min="5379" max="5379" width="60" style="48" customWidth="1"/>
    <col min="5380" max="5380" width="8.85546875" style="48" customWidth="1"/>
    <col min="5381" max="5381" width="11.42578125" style="48" customWidth="1"/>
    <col min="5382" max="5382" width="16.42578125" style="48" customWidth="1"/>
    <col min="5383" max="5384" width="18.5703125" style="48" customWidth="1"/>
    <col min="5385" max="5385" width="18" style="48" customWidth="1"/>
    <col min="5386" max="5386" width="20.7109375" style="48" customWidth="1"/>
    <col min="5387" max="5387" width="21" style="48" customWidth="1"/>
    <col min="5388" max="5388" width="11.5703125" style="48"/>
    <col min="5389" max="5390" width="14.28515625" style="48" bestFit="1" customWidth="1"/>
    <col min="5391" max="5630" width="11.5703125" style="48"/>
    <col min="5631" max="5631" width="5.5703125" style="48" customWidth="1"/>
    <col min="5632" max="5632" width="12.85546875" style="48" bestFit="1" customWidth="1"/>
    <col min="5633" max="5634" width="15.28515625" style="48" customWidth="1"/>
    <col min="5635" max="5635" width="60" style="48" customWidth="1"/>
    <col min="5636" max="5636" width="8.85546875" style="48" customWidth="1"/>
    <col min="5637" max="5637" width="11.42578125" style="48" customWidth="1"/>
    <col min="5638" max="5638" width="16.42578125" style="48" customWidth="1"/>
    <col min="5639" max="5640" width="18.5703125" style="48" customWidth="1"/>
    <col min="5641" max="5641" width="18" style="48" customWidth="1"/>
    <col min="5642" max="5642" width="20.7109375" style="48" customWidth="1"/>
    <col min="5643" max="5643" width="21" style="48" customWidth="1"/>
    <col min="5644" max="5644" width="11.5703125" style="48"/>
    <col min="5645" max="5646" width="14.28515625" style="48" bestFit="1" customWidth="1"/>
    <col min="5647" max="5886" width="11.5703125" style="48"/>
    <col min="5887" max="5887" width="5.5703125" style="48" customWidth="1"/>
    <col min="5888" max="5888" width="12.85546875" style="48" bestFit="1" customWidth="1"/>
    <col min="5889" max="5890" width="15.28515625" style="48" customWidth="1"/>
    <col min="5891" max="5891" width="60" style="48" customWidth="1"/>
    <col min="5892" max="5892" width="8.85546875" style="48" customWidth="1"/>
    <col min="5893" max="5893" width="11.42578125" style="48" customWidth="1"/>
    <col min="5894" max="5894" width="16.42578125" style="48" customWidth="1"/>
    <col min="5895" max="5896" width="18.5703125" style="48" customWidth="1"/>
    <col min="5897" max="5897" width="18" style="48" customWidth="1"/>
    <col min="5898" max="5898" width="20.7109375" style="48" customWidth="1"/>
    <col min="5899" max="5899" width="21" style="48" customWidth="1"/>
    <col min="5900" max="5900" width="11.5703125" style="48"/>
    <col min="5901" max="5902" width="14.28515625" style="48" bestFit="1" customWidth="1"/>
    <col min="5903" max="6142" width="11.5703125" style="48"/>
    <col min="6143" max="6143" width="5.5703125" style="48" customWidth="1"/>
    <col min="6144" max="6144" width="12.85546875" style="48" bestFit="1" customWidth="1"/>
    <col min="6145" max="6146" width="15.28515625" style="48" customWidth="1"/>
    <col min="6147" max="6147" width="60" style="48" customWidth="1"/>
    <col min="6148" max="6148" width="8.85546875" style="48" customWidth="1"/>
    <col min="6149" max="6149" width="11.42578125" style="48" customWidth="1"/>
    <col min="6150" max="6150" width="16.42578125" style="48" customWidth="1"/>
    <col min="6151" max="6152" width="18.5703125" style="48" customWidth="1"/>
    <col min="6153" max="6153" width="18" style="48" customWidth="1"/>
    <col min="6154" max="6154" width="20.7109375" style="48" customWidth="1"/>
    <col min="6155" max="6155" width="21" style="48" customWidth="1"/>
    <col min="6156" max="6156" width="11.5703125" style="48"/>
    <col min="6157" max="6158" width="14.28515625" style="48" bestFit="1" customWidth="1"/>
    <col min="6159" max="6398" width="11.5703125" style="48"/>
    <col min="6399" max="6399" width="5.5703125" style="48" customWidth="1"/>
    <col min="6400" max="6400" width="12.85546875" style="48" bestFit="1" customWidth="1"/>
    <col min="6401" max="6402" width="15.28515625" style="48" customWidth="1"/>
    <col min="6403" max="6403" width="60" style="48" customWidth="1"/>
    <col min="6404" max="6404" width="8.85546875" style="48" customWidth="1"/>
    <col min="6405" max="6405" width="11.42578125" style="48" customWidth="1"/>
    <col min="6406" max="6406" width="16.42578125" style="48" customWidth="1"/>
    <col min="6407" max="6408" width="18.5703125" style="48" customWidth="1"/>
    <col min="6409" max="6409" width="18" style="48" customWidth="1"/>
    <col min="6410" max="6410" width="20.7109375" style="48" customWidth="1"/>
    <col min="6411" max="6411" width="21" style="48" customWidth="1"/>
    <col min="6412" max="6412" width="11.5703125" style="48"/>
    <col min="6413" max="6414" width="14.28515625" style="48" bestFit="1" customWidth="1"/>
    <col min="6415" max="6654" width="11.5703125" style="48"/>
    <col min="6655" max="6655" width="5.5703125" style="48" customWidth="1"/>
    <col min="6656" max="6656" width="12.85546875" style="48" bestFit="1" customWidth="1"/>
    <col min="6657" max="6658" width="15.28515625" style="48" customWidth="1"/>
    <col min="6659" max="6659" width="60" style="48" customWidth="1"/>
    <col min="6660" max="6660" width="8.85546875" style="48" customWidth="1"/>
    <col min="6661" max="6661" width="11.42578125" style="48" customWidth="1"/>
    <col min="6662" max="6662" width="16.42578125" style="48" customWidth="1"/>
    <col min="6663" max="6664" width="18.5703125" style="48" customWidth="1"/>
    <col min="6665" max="6665" width="18" style="48" customWidth="1"/>
    <col min="6666" max="6666" width="20.7109375" style="48" customWidth="1"/>
    <col min="6667" max="6667" width="21" style="48" customWidth="1"/>
    <col min="6668" max="6668" width="11.5703125" style="48"/>
    <col min="6669" max="6670" width="14.28515625" style="48" bestFit="1" customWidth="1"/>
    <col min="6671" max="6910" width="11.5703125" style="48"/>
    <col min="6911" max="6911" width="5.5703125" style="48" customWidth="1"/>
    <col min="6912" max="6912" width="12.85546875" style="48" bestFit="1" customWidth="1"/>
    <col min="6913" max="6914" width="15.28515625" style="48" customWidth="1"/>
    <col min="6915" max="6915" width="60" style="48" customWidth="1"/>
    <col min="6916" max="6916" width="8.85546875" style="48" customWidth="1"/>
    <col min="6917" max="6917" width="11.42578125" style="48" customWidth="1"/>
    <col min="6918" max="6918" width="16.42578125" style="48" customWidth="1"/>
    <col min="6919" max="6920" width="18.5703125" style="48" customWidth="1"/>
    <col min="6921" max="6921" width="18" style="48" customWidth="1"/>
    <col min="6922" max="6922" width="20.7109375" style="48" customWidth="1"/>
    <col min="6923" max="6923" width="21" style="48" customWidth="1"/>
    <col min="6924" max="6924" width="11.5703125" style="48"/>
    <col min="6925" max="6926" width="14.28515625" style="48" bestFit="1" customWidth="1"/>
    <col min="6927" max="7166" width="11.5703125" style="48"/>
    <col min="7167" max="7167" width="5.5703125" style="48" customWidth="1"/>
    <col min="7168" max="7168" width="12.85546875" style="48" bestFit="1" customWidth="1"/>
    <col min="7169" max="7170" width="15.28515625" style="48" customWidth="1"/>
    <col min="7171" max="7171" width="60" style="48" customWidth="1"/>
    <col min="7172" max="7172" width="8.85546875" style="48" customWidth="1"/>
    <col min="7173" max="7173" width="11.42578125" style="48" customWidth="1"/>
    <col min="7174" max="7174" width="16.42578125" style="48" customWidth="1"/>
    <col min="7175" max="7176" width="18.5703125" style="48" customWidth="1"/>
    <col min="7177" max="7177" width="18" style="48" customWidth="1"/>
    <col min="7178" max="7178" width="20.7109375" style="48" customWidth="1"/>
    <col min="7179" max="7179" width="21" style="48" customWidth="1"/>
    <col min="7180" max="7180" width="11.5703125" style="48"/>
    <col min="7181" max="7182" width="14.28515625" style="48" bestFit="1" customWidth="1"/>
    <col min="7183" max="7422" width="11.5703125" style="48"/>
    <col min="7423" max="7423" width="5.5703125" style="48" customWidth="1"/>
    <col min="7424" max="7424" width="12.85546875" style="48" bestFit="1" customWidth="1"/>
    <col min="7425" max="7426" width="15.28515625" style="48" customWidth="1"/>
    <col min="7427" max="7427" width="60" style="48" customWidth="1"/>
    <col min="7428" max="7428" width="8.85546875" style="48" customWidth="1"/>
    <col min="7429" max="7429" width="11.42578125" style="48" customWidth="1"/>
    <col min="7430" max="7430" width="16.42578125" style="48" customWidth="1"/>
    <col min="7431" max="7432" width="18.5703125" style="48" customWidth="1"/>
    <col min="7433" max="7433" width="18" style="48" customWidth="1"/>
    <col min="7434" max="7434" width="20.7109375" style="48" customWidth="1"/>
    <col min="7435" max="7435" width="21" style="48" customWidth="1"/>
    <col min="7436" max="7436" width="11.5703125" style="48"/>
    <col min="7437" max="7438" width="14.28515625" style="48" bestFit="1" customWidth="1"/>
    <col min="7439" max="7678" width="11.5703125" style="48"/>
    <col min="7679" max="7679" width="5.5703125" style="48" customWidth="1"/>
    <col min="7680" max="7680" width="12.85546875" style="48" bestFit="1" customWidth="1"/>
    <col min="7681" max="7682" width="15.28515625" style="48" customWidth="1"/>
    <col min="7683" max="7683" width="60" style="48" customWidth="1"/>
    <col min="7684" max="7684" width="8.85546875" style="48" customWidth="1"/>
    <col min="7685" max="7685" width="11.42578125" style="48" customWidth="1"/>
    <col min="7686" max="7686" width="16.42578125" style="48" customWidth="1"/>
    <col min="7687" max="7688" width="18.5703125" style="48" customWidth="1"/>
    <col min="7689" max="7689" width="18" style="48" customWidth="1"/>
    <col min="7690" max="7690" width="20.7109375" style="48" customWidth="1"/>
    <col min="7691" max="7691" width="21" style="48" customWidth="1"/>
    <col min="7692" max="7692" width="11.5703125" style="48"/>
    <col min="7693" max="7694" width="14.28515625" style="48" bestFit="1" customWidth="1"/>
    <col min="7695" max="7934" width="11.5703125" style="48"/>
    <col min="7935" max="7935" width="5.5703125" style="48" customWidth="1"/>
    <col min="7936" max="7936" width="12.85546875" style="48" bestFit="1" customWidth="1"/>
    <col min="7937" max="7938" width="15.28515625" style="48" customWidth="1"/>
    <col min="7939" max="7939" width="60" style="48" customWidth="1"/>
    <col min="7940" max="7940" width="8.85546875" style="48" customWidth="1"/>
    <col min="7941" max="7941" width="11.42578125" style="48" customWidth="1"/>
    <col min="7942" max="7942" width="16.42578125" style="48" customWidth="1"/>
    <col min="7943" max="7944" width="18.5703125" style="48" customWidth="1"/>
    <col min="7945" max="7945" width="18" style="48" customWidth="1"/>
    <col min="7946" max="7946" width="20.7109375" style="48" customWidth="1"/>
    <col min="7947" max="7947" width="21" style="48" customWidth="1"/>
    <col min="7948" max="7948" width="11.5703125" style="48"/>
    <col min="7949" max="7950" width="14.28515625" style="48" bestFit="1" customWidth="1"/>
    <col min="7951" max="8190" width="11.5703125" style="48"/>
    <col min="8191" max="8191" width="5.5703125" style="48" customWidth="1"/>
    <col min="8192" max="8192" width="12.85546875" style="48" bestFit="1" customWidth="1"/>
    <col min="8193" max="8194" width="15.28515625" style="48" customWidth="1"/>
    <col min="8195" max="8195" width="60" style="48" customWidth="1"/>
    <col min="8196" max="8196" width="8.85546875" style="48" customWidth="1"/>
    <col min="8197" max="8197" width="11.42578125" style="48" customWidth="1"/>
    <col min="8198" max="8198" width="16.42578125" style="48" customWidth="1"/>
    <col min="8199" max="8200" width="18.5703125" style="48" customWidth="1"/>
    <col min="8201" max="8201" width="18" style="48" customWidth="1"/>
    <col min="8202" max="8202" width="20.7109375" style="48" customWidth="1"/>
    <col min="8203" max="8203" width="21" style="48" customWidth="1"/>
    <col min="8204" max="8204" width="11.5703125" style="48"/>
    <col min="8205" max="8206" width="14.28515625" style="48" bestFit="1" customWidth="1"/>
    <col min="8207" max="8446" width="11.5703125" style="48"/>
    <col min="8447" max="8447" width="5.5703125" style="48" customWidth="1"/>
    <col min="8448" max="8448" width="12.85546875" style="48" bestFit="1" customWidth="1"/>
    <col min="8449" max="8450" width="15.28515625" style="48" customWidth="1"/>
    <col min="8451" max="8451" width="60" style="48" customWidth="1"/>
    <col min="8452" max="8452" width="8.85546875" style="48" customWidth="1"/>
    <col min="8453" max="8453" width="11.42578125" style="48" customWidth="1"/>
    <col min="8454" max="8454" width="16.42578125" style="48" customWidth="1"/>
    <col min="8455" max="8456" width="18.5703125" style="48" customWidth="1"/>
    <col min="8457" max="8457" width="18" style="48" customWidth="1"/>
    <col min="8458" max="8458" width="20.7109375" style="48" customWidth="1"/>
    <col min="8459" max="8459" width="21" style="48" customWidth="1"/>
    <col min="8460" max="8460" width="11.5703125" style="48"/>
    <col min="8461" max="8462" width="14.28515625" style="48" bestFit="1" customWidth="1"/>
    <col min="8463" max="8702" width="11.5703125" style="48"/>
    <col min="8703" max="8703" width="5.5703125" style="48" customWidth="1"/>
    <col min="8704" max="8704" width="12.85546875" style="48" bestFit="1" customWidth="1"/>
    <col min="8705" max="8706" width="15.28515625" style="48" customWidth="1"/>
    <col min="8707" max="8707" width="60" style="48" customWidth="1"/>
    <col min="8708" max="8708" width="8.85546875" style="48" customWidth="1"/>
    <col min="8709" max="8709" width="11.42578125" style="48" customWidth="1"/>
    <col min="8710" max="8710" width="16.42578125" style="48" customWidth="1"/>
    <col min="8711" max="8712" width="18.5703125" style="48" customWidth="1"/>
    <col min="8713" max="8713" width="18" style="48" customWidth="1"/>
    <col min="8714" max="8714" width="20.7109375" style="48" customWidth="1"/>
    <col min="8715" max="8715" width="21" style="48" customWidth="1"/>
    <col min="8716" max="8716" width="11.5703125" style="48"/>
    <col min="8717" max="8718" width="14.28515625" style="48" bestFit="1" customWidth="1"/>
    <col min="8719" max="8958" width="11.5703125" style="48"/>
    <col min="8959" max="8959" width="5.5703125" style="48" customWidth="1"/>
    <col min="8960" max="8960" width="12.85546875" style="48" bestFit="1" customWidth="1"/>
    <col min="8961" max="8962" width="15.28515625" style="48" customWidth="1"/>
    <col min="8963" max="8963" width="60" style="48" customWidth="1"/>
    <col min="8964" max="8964" width="8.85546875" style="48" customWidth="1"/>
    <col min="8965" max="8965" width="11.42578125" style="48" customWidth="1"/>
    <col min="8966" max="8966" width="16.42578125" style="48" customWidth="1"/>
    <col min="8967" max="8968" width="18.5703125" style="48" customWidth="1"/>
    <col min="8969" max="8969" width="18" style="48" customWidth="1"/>
    <col min="8970" max="8970" width="20.7109375" style="48" customWidth="1"/>
    <col min="8971" max="8971" width="21" style="48" customWidth="1"/>
    <col min="8972" max="8972" width="11.5703125" style="48"/>
    <col min="8973" max="8974" width="14.28515625" style="48" bestFit="1" customWidth="1"/>
    <col min="8975" max="9214" width="11.5703125" style="48"/>
    <col min="9215" max="9215" width="5.5703125" style="48" customWidth="1"/>
    <col min="9216" max="9216" width="12.85546875" style="48" bestFit="1" customWidth="1"/>
    <col min="9217" max="9218" width="15.28515625" style="48" customWidth="1"/>
    <col min="9219" max="9219" width="60" style="48" customWidth="1"/>
    <col min="9220" max="9220" width="8.85546875" style="48" customWidth="1"/>
    <col min="9221" max="9221" width="11.42578125" style="48" customWidth="1"/>
    <col min="9222" max="9222" width="16.42578125" style="48" customWidth="1"/>
    <col min="9223" max="9224" width="18.5703125" style="48" customWidth="1"/>
    <col min="9225" max="9225" width="18" style="48" customWidth="1"/>
    <col min="9226" max="9226" width="20.7109375" style="48" customWidth="1"/>
    <col min="9227" max="9227" width="21" style="48" customWidth="1"/>
    <col min="9228" max="9228" width="11.5703125" style="48"/>
    <col min="9229" max="9230" width="14.28515625" style="48" bestFit="1" customWidth="1"/>
    <col min="9231" max="9470" width="11.5703125" style="48"/>
    <col min="9471" max="9471" width="5.5703125" style="48" customWidth="1"/>
    <col min="9472" max="9472" width="12.85546875" style="48" bestFit="1" customWidth="1"/>
    <col min="9473" max="9474" width="15.28515625" style="48" customWidth="1"/>
    <col min="9475" max="9475" width="60" style="48" customWidth="1"/>
    <col min="9476" max="9476" width="8.85546875" style="48" customWidth="1"/>
    <col min="9477" max="9477" width="11.42578125" style="48" customWidth="1"/>
    <col min="9478" max="9478" width="16.42578125" style="48" customWidth="1"/>
    <col min="9479" max="9480" width="18.5703125" style="48" customWidth="1"/>
    <col min="9481" max="9481" width="18" style="48" customWidth="1"/>
    <col min="9482" max="9482" width="20.7109375" style="48" customWidth="1"/>
    <col min="9483" max="9483" width="21" style="48" customWidth="1"/>
    <col min="9484" max="9484" width="11.5703125" style="48"/>
    <col min="9485" max="9486" width="14.28515625" style="48" bestFit="1" customWidth="1"/>
    <col min="9487" max="9726" width="11.5703125" style="48"/>
    <col min="9727" max="9727" width="5.5703125" style="48" customWidth="1"/>
    <col min="9728" max="9728" width="12.85546875" style="48" bestFit="1" customWidth="1"/>
    <col min="9729" max="9730" width="15.28515625" style="48" customWidth="1"/>
    <col min="9731" max="9731" width="60" style="48" customWidth="1"/>
    <col min="9732" max="9732" width="8.85546875" style="48" customWidth="1"/>
    <col min="9733" max="9733" width="11.42578125" style="48" customWidth="1"/>
    <col min="9734" max="9734" width="16.42578125" style="48" customWidth="1"/>
    <col min="9735" max="9736" width="18.5703125" style="48" customWidth="1"/>
    <col min="9737" max="9737" width="18" style="48" customWidth="1"/>
    <col min="9738" max="9738" width="20.7109375" style="48" customWidth="1"/>
    <col min="9739" max="9739" width="21" style="48" customWidth="1"/>
    <col min="9740" max="9740" width="11.5703125" style="48"/>
    <col min="9741" max="9742" width="14.28515625" style="48" bestFit="1" customWidth="1"/>
    <col min="9743" max="9982" width="11.5703125" style="48"/>
    <col min="9983" max="9983" width="5.5703125" style="48" customWidth="1"/>
    <col min="9984" max="9984" width="12.85546875" style="48" bestFit="1" customWidth="1"/>
    <col min="9985" max="9986" width="15.28515625" style="48" customWidth="1"/>
    <col min="9987" max="9987" width="60" style="48" customWidth="1"/>
    <col min="9988" max="9988" width="8.85546875" style="48" customWidth="1"/>
    <col min="9989" max="9989" width="11.42578125" style="48" customWidth="1"/>
    <col min="9990" max="9990" width="16.42578125" style="48" customWidth="1"/>
    <col min="9991" max="9992" width="18.5703125" style="48" customWidth="1"/>
    <col min="9993" max="9993" width="18" style="48" customWidth="1"/>
    <col min="9994" max="9994" width="20.7109375" style="48" customWidth="1"/>
    <col min="9995" max="9995" width="21" style="48" customWidth="1"/>
    <col min="9996" max="9996" width="11.5703125" style="48"/>
    <col min="9997" max="9998" width="14.28515625" style="48" bestFit="1" customWidth="1"/>
    <col min="9999" max="10238" width="11.5703125" style="48"/>
    <col min="10239" max="10239" width="5.5703125" style="48" customWidth="1"/>
    <col min="10240" max="10240" width="12.85546875" style="48" bestFit="1" customWidth="1"/>
    <col min="10241" max="10242" width="15.28515625" style="48" customWidth="1"/>
    <col min="10243" max="10243" width="60" style="48" customWidth="1"/>
    <col min="10244" max="10244" width="8.85546875" style="48" customWidth="1"/>
    <col min="10245" max="10245" width="11.42578125" style="48" customWidth="1"/>
    <col min="10246" max="10246" width="16.42578125" style="48" customWidth="1"/>
    <col min="10247" max="10248" width="18.5703125" style="48" customWidth="1"/>
    <col min="10249" max="10249" width="18" style="48" customWidth="1"/>
    <col min="10250" max="10250" width="20.7109375" style="48" customWidth="1"/>
    <col min="10251" max="10251" width="21" style="48" customWidth="1"/>
    <col min="10252" max="10252" width="11.5703125" style="48"/>
    <col min="10253" max="10254" width="14.28515625" style="48" bestFit="1" customWidth="1"/>
    <col min="10255" max="10494" width="11.5703125" style="48"/>
    <col min="10495" max="10495" width="5.5703125" style="48" customWidth="1"/>
    <col min="10496" max="10496" width="12.85546875" style="48" bestFit="1" customWidth="1"/>
    <col min="10497" max="10498" width="15.28515625" style="48" customWidth="1"/>
    <col min="10499" max="10499" width="60" style="48" customWidth="1"/>
    <col min="10500" max="10500" width="8.85546875" style="48" customWidth="1"/>
    <col min="10501" max="10501" width="11.42578125" style="48" customWidth="1"/>
    <col min="10502" max="10502" width="16.42578125" style="48" customWidth="1"/>
    <col min="10503" max="10504" width="18.5703125" style="48" customWidth="1"/>
    <col min="10505" max="10505" width="18" style="48" customWidth="1"/>
    <col min="10506" max="10506" width="20.7109375" style="48" customWidth="1"/>
    <col min="10507" max="10507" width="21" style="48" customWidth="1"/>
    <col min="10508" max="10508" width="11.5703125" style="48"/>
    <col min="10509" max="10510" width="14.28515625" style="48" bestFit="1" customWidth="1"/>
    <col min="10511" max="10750" width="11.5703125" style="48"/>
    <col min="10751" max="10751" width="5.5703125" style="48" customWidth="1"/>
    <col min="10752" max="10752" width="12.85546875" style="48" bestFit="1" customWidth="1"/>
    <col min="10753" max="10754" width="15.28515625" style="48" customWidth="1"/>
    <col min="10755" max="10755" width="60" style="48" customWidth="1"/>
    <col min="10756" max="10756" width="8.85546875" style="48" customWidth="1"/>
    <col min="10757" max="10757" width="11.42578125" style="48" customWidth="1"/>
    <col min="10758" max="10758" width="16.42578125" style="48" customWidth="1"/>
    <col min="10759" max="10760" width="18.5703125" style="48" customWidth="1"/>
    <col min="10761" max="10761" width="18" style="48" customWidth="1"/>
    <col min="10762" max="10762" width="20.7109375" style="48" customWidth="1"/>
    <col min="10763" max="10763" width="21" style="48" customWidth="1"/>
    <col min="10764" max="10764" width="11.5703125" style="48"/>
    <col min="10765" max="10766" width="14.28515625" style="48" bestFit="1" customWidth="1"/>
    <col min="10767" max="11006" width="11.5703125" style="48"/>
    <col min="11007" max="11007" width="5.5703125" style="48" customWidth="1"/>
    <col min="11008" max="11008" width="12.85546875" style="48" bestFit="1" customWidth="1"/>
    <col min="11009" max="11010" width="15.28515625" style="48" customWidth="1"/>
    <col min="11011" max="11011" width="60" style="48" customWidth="1"/>
    <col min="11012" max="11012" width="8.85546875" style="48" customWidth="1"/>
    <col min="11013" max="11013" width="11.42578125" style="48" customWidth="1"/>
    <col min="11014" max="11014" width="16.42578125" style="48" customWidth="1"/>
    <col min="11015" max="11016" width="18.5703125" style="48" customWidth="1"/>
    <col min="11017" max="11017" width="18" style="48" customWidth="1"/>
    <col min="11018" max="11018" width="20.7109375" style="48" customWidth="1"/>
    <col min="11019" max="11019" width="21" style="48" customWidth="1"/>
    <col min="11020" max="11020" width="11.5703125" style="48"/>
    <col min="11021" max="11022" width="14.28515625" style="48" bestFit="1" customWidth="1"/>
    <col min="11023" max="11262" width="11.5703125" style="48"/>
    <col min="11263" max="11263" width="5.5703125" style="48" customWidth="1"/>
    <col min="11264" max="11264" width="12.85546875" style="48" bestFit="1" customWidth="1"/>
    <col min="11265" max="11266" width="15.28515625" style="48" customWidth="1"/>
    <col min="11267" max="11267" width="60" style="48" customWidth="1"/>
    <col min="11268" max="11268" width="8.85546875" style="48" customWidth="1"/>
    <col min="11269" max="11269" width="11.42578125" style="48" customWidth="1"/>
    <col min="11270" max="11270" width="16.42578125" style="48" customWidth="1"/>
    <col min="11271" max="11272" width="18.5703125" style="48" customWidth="1"/>
    <col min="11273" max="11273" width="18" style="48" customWidth="1"/>
    <col min="11274" max="11274" width="20.7109375" style="48" customWidth="1"/>
    <col min="11275" max="11275" width="21" style="48" customWidth="1"/>
    <col min="11276" max="11276" width="11.5703125" style="48"/>
    <col min="11277" max="11278" width="14.28515625" style="48" bestFit="1" customWidth="1"/>
    <col min="11279" max="11518" width="11.5703125" style="48"/>
    <col min="11519" max="11519" width="5.5703125" style="48" customWidth="1"/>
    <col min="11520" max="11520" width="12.85546875" style="48" bestFit="1" customWidth="1"/>
    <col min="11521" max="11522" width="15.28515625" style="48" customWidth="1"/>
    <col min="11523" max="11523" width="60" style="48" customWidth="1"/>
    <col min="11524" max="11524" width="8.85546875" style="48" customWidth="1"/>
    <col min="11525" max="11525" width="11.42578125" style="48" customWidth="1"/>
    <col min="11526" max="11526" width="16.42578125" style="48" customWidth="1"/>
    <col min="11527" max="11528" width="18.5703125" style="48" customWidth="1"/>
    <col min="11529" max="11529" width="18" style="48" customWidth="1"/>
    <col min="11530" max="11530" width="20.7109375" style="48" customWidth="1"/>
    <col min="11531" max="11531" width="21" style="48" customWidth="1"/>
    <col min="11532" max="11532" width="11.5703125" style="48"/>
    <col min="11533" max="11534" width="14.28515625" style="48" bestFit="1" customWidth="1"/>
    <col min="11535" max="11774" width="11.5703125" style="48"/>
    <col min="11775" max="11775" width="5.5703125" style="48" customWidth="1"/>
    <col min="11776" max="11776" width="12.85546875" style="48" bestFit="1" customWidth="1"/>
    <col min="11777" max="11778" width="15.28515625" style="48" customWidth="1"/>
    <col min="11779" max="11779" width="60" style="48" customWidth="1"/>
    <col min="11780" max="11780" width="8.85546875" style="48" customWidth="1"/>
    <col min="11781" max="11781" width="11.42578125" style="48" customWidth="1"/>
    <col min="11782" max="11782" width="16.42578125" style="48" customWidth="1"/>
    <col min="11783" max="11784" width="18.5703125" style="48" customWidth="1"/>
    <col min="11785" max="11785" width="18" style="48" customWidth="1"/>
    <col min="11786" max="11786" width="20.7109375" style="48" customWidth="1"/>
    <col min="11787" max="11787" width="21" style="48" customWidth="1"/>
    <col min="11788" max="11788" width="11.5703125" style="48"/>
    <col min="11789" max="11790" width="14.28515625" style="48" bestFit="1" customWidth="1"/>
    <col min="11791" max="12030" width="11.5703125" style="48"/>
    <col min="12031" max="12031" width="5.5703125" style="48" customWidth="1"/>
    <col min="12032" max="12032" width="12.85546875" style="48" bestFit="1" customWidth="1"/>
    <col min="12033" max="12034" width="15.28515625" style="48" customWidth="1"/>
    <col min="12035" max="12035" width="60" style="48" customWidth="1"/>
    <col min="12036" max="12036" width="8.85546875" style="48" customWidth="1"/>
    <col min="12037" max="12037" width="11.42578125" style="48" customWidth="1"/>
    <col min="12038" max="12038" width="16.42578125" style="48" customWidth="1"/>
    <col min="12039" max="12040" width="18.5703125" style="48" customWidth="1"/>
    <col min="12041" max="12041" width="18" style="48" customWidth="1"/>
    <col min="12042" max="12042" width="20.7109375" style="48" customWidth="1"/>
    <col min="12043" max="12043" width="21" style="48" customWidth="1"/>
    <col min="12044" max="12044" width="11.5703125" style="48"/>
    <col min="12045" max="12046" width="14.28515625" style="48" bestFit="1" customWidth="1"/>
    <col min="12047" max="12286" width="11.5703125" style="48"/>
    <col min="12287" max="12287" width="5.5703125" style="48" customWidth="1"/>
    <col min="12288" max="12288" width="12.85546875" style="48" bestFit="1" customWidth="1"/>
    <col min="12289" max="12290" width="15.28515625" style="48" customWidth="1"/>
    <col min="12291" max="12291" width="60" style="48" customWidth="1"/>
    <col min="12292" max="12292" width="8.85546875" style="48" customWidth="1"/>
    <col min="12293" max="12293" width="11.42578125" style="48" customWidth="1"/>
    <col min="12294" max="12294" width="16.42578125" style="48" customWidth="1"/>
    <col min="12295" max="12296" width="18.5703125" style="48" customWidth="1"/>
    <col min="12297" max="12297" width="18" style="48" customWidth="1"/>
    <col min="12298" max="12298" width="20.7109375" style="48" customWidth="1"/>
    <col min="12299" max="12299" width="21" style="48" customWidth="1"/>
    <col min="12300" max="12300" width="11.5703125" style="48"/>
    <col min="12301" max="12302" width="14.28515625" style="48" bestFit="1" customWidth="1"/>
    <col min="12303" max="12542" width="11.5703125" style="48"/>
    <col min="12543" max="12543" width="5.5703125" style="48" customWidth="1"/>
    <col min="12544" max="12544" width="12.85546875" style="48" bestFit="1" customWidth="1"/>
    <col min="12545" max="12546" width="15.28515625" style="48" customWidth="1"/>
    <col min="12547" max="12547" width="60" style="48" customWidth="1"/>
    <col min="12548" max="12548" width="8.85546875" style="48" customWidth="1"/>
    <col min="12549" max="12549" width="11.42578125" style="48" customWidth="1"/>
    <col min="12550" max="12550" width="16.42578125" style="48" customWidth="1"/>
    <col min="12551" max="12552" width="18.5703125" style="48" customWidth="1"/>
    <col min="12553" max="12553" width="18" style="48" customWidth="1"/>
    <col min="12554" max="12554" width="20.7109375" style="48" customWidth="1"/>
    <col min="12555" max="12555" width="21" style="48" customWidth="1"/>
    <col min="12556" max="12556" width="11.5703125" style="48"/>
    <col min="12557" max="12558" width="14.28515625" style="48" bestFit="1" customWidth="1"/>
    <col min="12559" max="12798" width="11.5703125" style="48"/>
    <col min="12799" max="12799" width="5.5703125" style="48" customWidth="1"/>
    <col min="12800" max="12800" width="12.85546875" style="48" bestFit="1" customWidth="1"/>
    <col min="12801" max="12802" width="15.28515625" style="48" customWidth="1"/>
    <col min="12803" max="12803" width="60" style="48" customWidth="1"/>
    <col min="12804" max="12804" width="8.85546875" style="48" customWidth="1"/>
    <col min="12805" max="12805" width="11.42578125" style="48" customWidth="1"/>
    <col min="12806" max="12806" width="16.42578125" style="48" customWidth="1"/>
    <col min="12807" max="12808" width="18.5703125" style="48" customWidth="1"/>
    <col min="12809" max="12809" width="18" style="48" customWidth="1"/>
    <col min="12810" max="12810" width="20.7109375" style="48" customWidth="1"/>
    <col min="12811" max="12811" width="21" style="48" customWidth="1"/>
    <col min="12812" max="12812" width="11.5703125" style="48"/>
    <col min="12813" max="12814" width="14.28515625" style="48" bestFit="1" customWidth="1"/>
    <col min="12815" max="13054" width="11.5703125" style="48"/>
    <col min="13055" max="13055" width="5.5703125" style="48" customWidth="1"/>
    <col min="13056" max="13056" width="12.85546875" style="48" bestFit="1" customWidth="1"/>
    <col min="13057" max="13058" width="15.28515625" style="48" customWidth="1"/>
    <col min="13059" max="13059" width="60" style="48" customWidth="1"/>
    <col min="13060" max="13060" width="8.85546875" style="48" customWidth="1"/>
    <col min="13061" max="13061" width="11.42578125" style="48" customWidth="1"/>
    <col min="13062" max="13062" width="16.42578125" style="48" customWidth="1"/>
    <col min="13063" max="13064" width="18.5703125" style="48" customWidth="1"/>
    <col min="13065" max="13065" width="18" style="48" customWidth="1"/>
    <col min="13066" max="13066" width="20.7109375" style="48" customWidth="1"/>
    <col min="13067" max="13067" width="21" style="48" customWidth="1"/>
    <col min="13068" max="13068" width="11.5703125" style="48"/>
    <col min="13069" max="13070" width="14.28515625" style="48" bestFit="1" customWidth="1"/>
    <col min="13071" max="13310" width="11.5703125" style="48"/>
    <col min="13311" max="13311" width="5.5703125" style="48" customWidth="1"/>
    <col min="13312" max="13312" width="12.85546875" style="48" bestFit="1" customWidth="1"/>
    <col min="13313" max="13314" width="15.28515625" style="48" customWidth="1"/>
    <col min="13315" max="13315" width="60" style="48" customWidth="1"/>
    <col min="13316" max="13316" width="8.85546875" style="48" customWidth="1"/>
    <col min="13317" max="13317" width="11.42578125" style="48" customWidth="1"/>
    <col min="13318" max="13318" width="16.42578125" style="48" customWidth="1"/>
    <col min="13319" max="13320" width="18.5703125" style="48" customWidth="1"/>
    <col min="13321" max="13321" width="18" style="48" customWidth="1"/>
    <col min="13322" max="13322" width="20.7109375" style="48" customWidth="1"/>
    <col min="13323" max="13323" width="21" style="48" customWidth="1"/>
    <col min="13324" max="13324" width="11.5703125" style="48"/>
    <col min="13325" max="13326" width="14.28515625" style="48" bestFit="1" customWidth="1"/>
    <col min="13327" max="13566" width="11.5703125" style="48"/>
    <col min="13567" max="13567" width="5.5703125" style="48" customWidth="1"/>
    <col min="13568" max="13568" width="12.85546875" style="48" bestFit="1" customWidth="1"/>
    <col min="13569" max="13570" width="15.28515625" style="48" customWidth="1"/>
    <col min="13571" max="13571" width="60" style="48" customWidth="1"/>
    <col min="13572" max="13572" width="8.85546875" style="48" customWidth="1"/>
    <col min="13573" max="13573" width="11.42578125" style="48" customWidth="1"/>
    <col min="13574" max="13574" width="16.42578125" style="48" customWidth="1"/>
    <col min="13575" max="13576" width="18.5703125" style="48" customWidth="1"/>
    <col min="13577" max="13577" width="18" style="48" customWidth="1"/>
    <col min="13578" max="13578" width="20.7109375" style="48" customWidth="1"/>
    <col min="13579" max="13579" width="21" style="48" customWidth="1"/>
    <col min="13580" max="13580" width="11.5703125" style="48"/>
    <col min="13581" max="13582" width="14.28515625" style="48" bestFit="1" customWidth="1"/>
    <col min="13583" max="13822" width="11.5703125" style="48"/>
    <col min="13823" max="13823" width="5.5703125" style="48" customWidth="1"/>
    <col min="13824" max="13824" width="12.85546875" style="48" bestFit="1" customWidth="1"/>
    <col min="13825" max="13826" width="15.28515625" style="48" customWidth="1"/>
    <col min="13827" max="13827" width="60" style="48" customWidth="1"/>
    <col min="13828" max="13828" width="8.85546875" style="48" customWidth="1"/>
    <col min="13829" max="13829" width="11.42578125" style="48" customWidth="1"/>
    <col min="13830" max="13830" width="16.42578125" style="48" customWidth="1"/>
    <col min="13831" max="13832" width="18.5703125" style="48" customWidth="1"/>
    <col min="13833" max="13833" width="18" style="48" customWidth="1"/>
    <col min="13834" max="13834" width="20.7109375" style="48" customWidth="1"/>
    <col min="13835" max="13835" width="21" style="48" customWidth="1"/>
    <col min="13836" max="13836" width="11.5703125" style="48"/>
    <col min="13837" max="13838" width="14.28515625" style="48" bestFit="1" customWidth="1"/>
    <col min="13839" max="14078" width="11.5703125" style="48"/>
    <col min="14079" max="14079" width="5.5703125" style="48" customWidth="1"/>
    <col min="14080" max="14080" width="12.85546875" style="48" bestFit="1" customWidth="1"/>
    <col min="14081" max="14082" width="15.28515625" style="48" customWidth="1"/>
    <col min="14083" max="14083" width="60" style="48" customWidth="1"/>
    <col min="14084" max="14084" width="8.85546875" style="48" customWidth="1"/>
    <col min="14085" max="14085" width="11.42578125" style="48" customWidth="1"/>
    <col min="14086" max="14086" width="16.42578125" style="48" customWidth="1"/>
    <col min="14087" max="14088" width="18.5703125" style="48" customWidth="1"/>
    <col min="14089" max="14089" width="18" style="48" customWidth="1"/>
    <col min="14090" max="14090" width="20.7109375" style="48" customWidth="1"/>
    <col min="14091" max="14091" width="21" style="48" customWidth="1"/>
    <col min="14092" max="14092" width="11.5703125" style="48"/>
    <col min="14093" max="14094" width="14.28515625" style="48" bestFit="1" customWidth="1"/>
    <col min="14095" max="14334" width="11.5703125" style="48"/>
    <col min="14335" max="14335" width="5.5703125" style="48" customWidth="1"/>
    <col min="14336" max="14336" width="12.85546875" style="48" bestFit="1" customWidth="1"/>
    <col min="14337" max="14338" width="15.28515625" style="48" customWidth="1"/>
    <col min="14339" max="14339" width="60" style="48" customWidth="1"/>
    <col min="14340" max="14340" width="8.85546875" style="48" customWidth="1"/>
    <col min="14341" max="14341" width="11.42578125" style="48" customWidth="1"/>
    <col min="14342" max="14342" width="16.42578125" style="48" customWidth="1"/>
    <col min="14343" max="14344" width="18.5703125" style="48" customWidth="1"/>
    <col min="14345" max="14345" width="18" style="48" customWidth="1"/>
    <col min="14346" max="14346" width="20.7109375" style="48" customWidth="1"/>
    <col min="14347" max="14347" width="21" style="48" customWidth="1"/>
    <col min="14348" max="14348" width="11.5703125" style="48"/>
    <col min="14349" max="14350" width="14.28515625" style="48" bestFit="1" customWidth="1"/>
    <col min="14351" max="14590" width="11.5703125" style="48"/>
    <col min="14591" max="14591" width="5.5703125" style="48" customWidth="1"/>
    <col min="14592" max="14592" width="12.85546875" style="48" bestFit="1" customWidth="1"/>
    <col min="14593" max="14594" width="15.28515625" style="48" customWidth="1"/>
    <col min="14595" max="14595" width="60" style="48" customWidth="1"/>
    <col min="14596" max="14596" width="8.85546875" style="48" customWidth="1"/>
    <col min="14597" max="14597" width="11.42578125" style="48" customWidth="1"/>
    <col min="14598" max="14598" width="16.42578125" style="48" customWidth="1"/>
    <col min="14599" max="14600" width="18.5703125" style="48" customWidth="1"/>
    <col min="14601" max="14601" width="18" style="48" customWidth="1"/>
    <col min="14602" max="14602" width="20.7109375" style="48" customWidth="1"/>
    <col min="14603" max="14603" width="21" style="48" customWidth="1"/>
    <col min="14604" max="14604" width="11.5703125" style="48"/>
    <col min="14605" max="14606" width="14.28515625" style="48" bestFit="1" customWidth="1"/>
    <col min="14607" max="14846" width="11.5703125" style="48"/>
    <col min="14847" max="14847" width="5.5703125" style="48" customWidth="1"/>
    <col min="14848" max="14848" width="12.85546875" style="48" bestFit="1" customWidth="1"/>
    <col min="14849" max="14850" width="15.28515625" style="48" customWidth="1"/>
    <col min="14851" max="14851" width="60" style="48" customWidth="1"/>
    <col min="14852" max="14852" width="8.85546875" style="48" customWidth="1"/>
    <col min="14853" max="14853" width="11.42578125" style="48" customWidth="1"/>
    <col min="14854" max="14854" width="16.42578125" style="48" customWidth="1"/>
    <col min="14855" max="14856" width="18.5703125" style="48" customWidth="1"/>
    <col min="14857" max="14857" width="18" style="48" customWidth="1"/>
    <col min="14858" max="14858" width="20.7109375" style="48" customWidth="1"/>
    <col min="14859" max="14859" width="21" style="48" customWidth="1"/>
    <col min="14860" max="14860" width="11.5703125" style="48"/>
    <col min="14861" max="14862" width="14.28515625" style="48" bestFit="1" customWidth="1"/>
    <col min="14863" max="15102" width="11.5703125" style="48"/>
    <col min="15103" max="15103" width="5.5703125" style="48" customWidth="1"/>
    <col min="15104" max="15104" width="12.85546875" style="48" bestFit="1" customWidth="1"/>
    <col min="15105" max="15106" width="15.28515625" style="48" customWidth="1"/>
    <col min="15107" max="15107" width="60" style="48" customWidth="1"/>
    <col min="15108" max="15108" width="8.85546875" style="48" customWidth="1"/>
    <col min="15109" max="15109" width="11.42578125" style="48" customWidth="1"/>
    <col min="15110" max="15110" width="16.42578125" style="48" customWidth="1"/>
    <col min="15111" max="15112" width="18.5703125" style="48" customWidth="1"/>
    <col min="15113" max="15113" width="18" style="48" customWidth="1"/>
    <col min="15114" max="15114" width="20.7109375" style="48" customWidth="1"/>
    <col min="15115" max="15115" width="21" style="48" customWidth="1"/>
    <col min="15116" max="15116" width="11.5703125" style="48"/>
    <col min="15117" max="15118" width="14.28515625" style="48" bestFit="1" customWidth="1"/>
    <col min="15119" max="15358" width="11.5703125" style="48"/>
    <col min="15359" max="15359" width="5.5703125" style="48" customWidth="1"/>
    <col min="15360" max="15360" width="12.85546875" style="48" bestFit="1" customWidth="1"/>
    <col min="15361" max="15362" width="15.28515625" style="48" customWidth="1"/>
    <col min="15363" max="15363" width="60" style="48" customWidth="1"/>
    <col min="15364" max="15364" width="8.85546875" style="48" customWidth="1"/>
    <col min="15365" max="15365" width="11.42578125" style="48" customWidth="1"/>
    <col min="15366" max="15366" width="16.42578125" style="48" customWidth="1"/>
    <col min="15367" max="15368" width="18.5703125" style="48" customWidth="1"/>
    <col min="15369" max="15369" width="18" style="48" customWidth="1"/>
    <col min="15370" max="15370" width="20.7109375" style="48" customWidth="1"/>
    <col min="15371" max="15371" width="21" style="48" customWidth="1"/>
    <col min="15372" max="15372" width="11.5703125" style="48"/>
    <col min="15373" max="15374" width="14.28515625" style="48" bestFit="1" customWidth="1"/>
    <col min="15375" max="15614" width="11.5703125" style="48"/>
    <col min="15615" max="15615" width="5.5703125" style="48" customWidth="1"/>
    <col min="15616" max="15616" width="12.85546875" style="48" bestFit="1" customWidth="1"/>
    <col min="15617" max="15618" width="15.28515625" style="48" customWidth="1"/>
    <col min="15619" max="15619" width="60" style="48" customWidth="1"/>
    <col min="15620" max="15620" width="8.85546875" style="48" customWidth="1"/>
    <col min="15621" max="15621" width="11.42578125" style="48" customWidth="1"/>
    <col min="15622" max="15622" width="16.42578125" style="48" customWidth="1"/>
    <col min="15623" max="15624" width="18.5703125" style="48" customWidth="1"/>
    <col min="15625" max="15625" width="18" style="48" customWidth="1"/>
    <col min="15626" max="15626" width="20.7109375" style="48" customWidth="1"/>
    <col min="15627" max="15627" width="21" style="48" customWidth="1"/>
    <col min="15628" max="15628" width="11.5703125" style="48"/>
    <col min="15629" max="15630" width="14.28515625" style="48" bestFit="1" customWidth="1"/>
    <col min="15631" max="15870" width="11.5703125" style="48"/>
    <col min="15871" max="15871" width="5.5703125" style="48" customWidth="1"/>
    <col min="15872" max="15872" width="12.85546875" style="48" bestFit="1" customWidth="1"/>
    <col min="15873" max="15874" width="15.28515625" style="48" customWidth="1"/>
    <col min="15875" max="15875" width="60" style="48" customWidth="1"/>
    <col min="15876" max="15876" width="8.85546875" style="48" customWidth="1"/>
    <col min="15877" max="15877" width="11.42578125" style="48" customWidth="1"/>
    <col min="15878" max="15878" width="16.42578125" style="48" customWidth="1"/>
    <col min="15879" max="15880" width="18.5703125" style="48" customWidth="1"/>
    <col min="15881" max="15881" width="18" style="48" customWidth="1"/>
    <col min="15882" max="15882" width="20.7109375" style="48" customWidth="1"/>
    <col min="15883" max="15883" width="21" style="48" customWidth="1"/>
    <col min="15884" max="15884" width="11.5703125" style="48"/>
    <col min="15885" max="15886" width="14.28515625" style="48" bestFit="1" customWidth="1"/>
    <col min="15887" max="16126" width="11.5703125" style="48"/>
    <col min="16127" max="16127" width="5.5703125" style="48" customWidth="1"/>
    <col min="16128" max="16128" width="12.85546875" style="48" bestFit="1" customWidth="1"/>
    <col min="16129" max="16130" width="15.28515625" style="48" customWidth="1"/>
    <col min="16131" max="16131" width="60" style="48" customWidth="1"/>
    <col min="16132" max="16132" width="8.85546875" style="48" customWidth="1"/>
    <col min="16133" max="16133" width="11.42578125" style="48" customWidth="1"/>
    <col min="16134" max="16134" width="16.42578125" style="48" customWidth="1"/>
    <col min="16135" max="16136" width="18.5703125" style="48" customWidth="1"/>
    <col min="16137" max="16137" width="18" style="48" customWidth="1"/>
    <col min="16138" max="16138" width="20.7109375" style="48" customWidth="1"/>
    <col min="16139" max="16139" width="21" style="48" customWidth="1"/>
    <col min="16140" max="16140" width="11.5703125" style="48"/>
    <col min="16141" max="16142" width="14.28515625" style="48" bestFit="1" customWidth="1"/>
    <col min="16143" max="16384" width="11.5703125" style="48"/>
  </cols>
  <sheetData>
    <row r="1" spans="1:12" ht="15" x14ac:dyDescent="0.25">
      <c r="B1" s="49"/>
      <c r="G1" s="51"/>
      <c r="H1" s="51"/>
      <c r="I1" s="51"/>
      <c r="J1" s="51"/>
    </row>
    <row r="2" spans="1:12" ht="41.25" customHeight="1" x14ac:dyDescent="0.25">
      <c r="A2" s="155" t="s">
        <v>139</v>
      </c>
      <c r="B2" s="156"/>
      <c r="C2" s="156"/>
      <c r="D2" s="156"/>
      <c r="E2" s="156"/>
      <c r="F2" s="156"/>
      <c r="G2" s="156"/>
      <c r="H2" s="156"/>
      <c r="I2" s="156"/>
      <c r="J2" s="156"/>
      <c r="K2" s="156"/>
      <c r="L2" s="156"/>
    </row>
    <row r="3" spans="1:12" ht="45" x14ac:dyDescent="0.25">
      <c r="A3" s="10" t="s">
        <v>70</v>
      </c>
      <c r="B3" s="150" t="s">
        <v>71</v>
      </c>
      <c r="C3" s="10" t="s">
        <v>4</v>
      </c>
      <c r="D3" s="10" t="s">
        <v>5</v>
      </c>
      <c r="E3" s="10" t="s">
        <v>72</v>
      </c>
      <c r="F3" s="123" t="s">
        <v>73</v>
      </c>
      <c r="G3" s="10" t="s">
        <v>74</v>
      </c>
      <c r="H3" s="10" t="s">
        <v>79</v>
      </c>
      <c r="I3" s="10" t="s">
        <v>107</v>
      </c>
      <c r="J3" s="10" t="s">
        <v>108</v>
      </c>
      <c r="K3" s="10" t="s">
        <v>11</v>
      </c>
      <c r="L3" s="124" t="s">
        <v>11</v>
      </c>
    </row>
    <row r="4" spans="1:12" s="129" customFormat="1" ht="15" customHeight="1" x14ac:dyDescent="0.25">
      <c r="A4" s="144"/>
      <c r="B4" s="151" t="s">
        <v>12</v>
      </c>
      <c r="C4" s="130" t="s">
        <v>140</v>
      </c>
      <c r="D4" s="3"/>
      <c r="E4" s="3"/>
      <c r="F4" s="123"/>
      <c r="G4" s="10"/>
      <c r="H4" s="10"/>
      <c r="I4" s="10"/>
      <c r="J4" s="10"/>
      <c r="K4" s="10"/>
      <c r="L4" s="157" t="s">
        <v>138</v>
      </c>
    </row>
    <row r="5" spans="1:12" ht="81" x14ac:dyDescent="0.25">
      <c r="A5" s="145">
        <v>1</v>
      </c>
      <c r="B5" s="38" t="s">
        <v>13</v>
      </c>
      <c r="C5" s="131" t="s">
        <v>141</v>
      </c>
      <c r="D5" s="3" t="s">
        <v>33</v>
      </c>
      <c r="E5" s="3">
        <v>1423.91</v>
      </c>
      <c r="F5" s="126">
        <v>177.5</v>
      </c>
      <c r="G5" s="126">
        <f t="shared" ref="G5:G14" si="0">F5*0.8475</f>
        <v>150.43125000000001</v>
      </c>
      <c r="H5" s="126">
        <f>G5*1.18</f>
        <v>177.50887499999999</v>
      </c>
      <c r="I5" s="127">
        <f t="shared" ref="I5:I24" si="1">+E5*G5</f>
        <v>214200.56118750002</v>
      </c>
      <c r="J5" s="127">
        <f t="shared" ref="J5:J14" si="2">+E5*H5</f>
        <v>252756.66220125</v>
      </c>
      <c r="K5" s="125"/>
      <c r="L5" s="158"/>
    </row>
    <row r="6" spans="1:12" ht="40.5" x14ac:dyDescent="0.25">
      <c r="A6" s="145">
        <v>2</v>
      </c>
      <c r="B6" s="38">
        <v>2.25</v>
      </c>
      <c r="C6" s="131" t="s">
        <v>142</v>
      </c>
      <c r="D6" s="3" t="s">
        <v>33</v>
      </c>
      <c r="E6" s="3">
        <v>1093.5999999999999</v>
      </c>
      <c r="F6" s="126">
        <v>196</v>
      </c>
      <c r="G6" s="126">
        <f t="shared" si="0"/>
        <v>166.11</v>
      </c>
      <c r="H6" s="126">
        <f t="shared" ref="H6:H11" si="3">G6*1.18</f>
        <v>196.00980000000001</v>
      </c>
      <c r="I6" s="127">
        <f t="shared" si="1"/>
        <v>181657.89600000001</v>
      </c>
      <c r="J6" s="127">
        <f t="shared" si="2"/>
        <v>214356.31727999999</v>
      </c>
      <c r="K6" s="125"/>
      <c r="L6" s="158"/>
    </row>
    <row r="7" spans="1:12" ht="40.5" x14ac:dyDescent="0.25">
      <c r="A7" s="145">
        <v>3</v>
      </c>
      <c r="B7" s="38" t="s">
        <v>23</v>
      </c>
      <c r="C7" s="131" t="s">
        <v>143</v>
      </c>
      <c r="D7" s="3" t="s">
        <v>33</v>
      </c>
      <c r="E7" s="3">
        <v>284.8</v>
      </c>
      <c r="F7" s="126">
        <v>6812</v>
      </c>
      <c r="G7" s="126">
        <f t="shared" si="0"/>
        <v>5773.17</v>
      </c>
      <c r="H7" s="126">
        <f t="shared" si="3"/>
        <v>6812.3405999999995</v>
      </c>
      <c r="I7" s="127">
        <f t="shared" si="1"/>
        <v>1644198.8160000001</v>
      </c>
      <c r="J7" s="127">
        <f t="shared" si="2"/>
        <v>1940154.6028799999</v>
      </c>
      <c r="K7" s="125"/>
      <c r="L7" s="158"/>
    </row>
    <row r="8" spans="1:12" ht="14.25" customHeight="1" x14ac:dyDescent="0.25">
      <c r="A8" s="146"/>
      <c r="B8" s="38" t="s">
        <v>26</v>
      </c>
      <c r="C8" s="130" t="s">
        <v>144</v>
      </c>
      <c r="D8" s="3"/>
      <c r="E8" s="3"/>
      <c r="F8" s="126">
        <v>7878.5</v>
      </c>
      <c r="G8" s="126">
        <f t="shared" si="0"/>
        <v>6677.0287500000004</v>
      </c>
      <c r="H8" s="126">
        <f t="shared" si="3"/>
        <v>7878.8939250000003</v>
      </c>
      <c r="I8" s="127">
        <f t="shared" si="1"/>
        <v>0</v>
      </c>
      <c r="J8" s="127">
        <f t="shared" si="2"/>
        <v>0</v>
      </c>
      <c r="K8" s="125"/>
      <c r="L8" s="158"/>
    </row>
    <row r="9" spans="1:12" ht="67.5" x14ac:dyDescent="0.25">
      <c r="A9" s="145">
        <v>4</v>
      </c>
      <c r="B9" s="38"/>
      <c r="C9" s="131" t="s">
        <v>145</v>
      </c>
      <c r="D9" s="3"/>
      <c r="E9" s="3"/>
      <c r="F9" s="126"/>
      <c r="G9" s="126"/>
      <c r="H9" s="126"/>
      <c r="I9" s="127"/>
      <c r="J9" s="127"/>
      <c r="K9" s="125"/>
      <c r="L9" s="158"/>
    </row>
    <row r="10" spans="1:12" ht="14.25" customHeight="1" x14ac:dyDescent="0.25">
      <c r="A10" s="145" t="s">
        <v>181</v>
      </c>
      <c r="B10" s="38" t="s">
        <v>29</v>
      </c>
      <c r="C10" s="132" t="s">
        <v>146</v>
      </c>
      <c r="D10" s="3" t="s">
        <v>184</v>
      </c>
      <c r="E10" s="3">
        <v>360</v>
      </c>
      <c r="F10" s="126">
        <v>392.15</v>
      </c>
      <c r="G10" s="126">
        <f t="shared" si="0"/>
        <v>332.34712500000001</v>
      </c>
      <c r="H10" s="126">
        <f t="shared" si="3"/>
        <v>392.16960749999998</v>
      </c>
      <c r="I10" s="127">
        <f t="shared" si="1"/>
        <v>119644.965</v>
      </c>
      <c r="J10" s="127">
        <f t="shared" si="2"/>
        <v>141181.05869999999</v>
      </c>
      <c r="K10" s="125"/>
      <c r="L10" s="158"/>
    </row>
    <row r="11" spans="1:12" ht="67.5" x14ac:dyDescent="0.25">
      <c r="A11" s="145">
        <v>5</v>
      </c>
      <c r="B11" s="38" t="s">
        <v>53</v>
      </c>
      <c r="C11" s="132" t="s">
        <v>147</v>
      </c>
      <c r="D11" s="3" t="s">
        <v>185</v>
      </c>
      <c r="E11" s="3">
        <v>570</v>
      </c>
      <c r="F11" s="126">
        <v>107.85</v>
      </c>
      <c r="G11" s="126">
        <f t="shared" si="0"/>
        <v>91.402874999999995</v>
      </c>
      <c r="H11" s="126">
        <f t="shared" si="3"/>
        <v>107.85539249999999</v>
      </c>
      <c r="I11" s="127">
        <f t="shared" si="1"/>
        <v>52099.638749999998</v>
      </c>
      <c r="J11" s="127">
        <f t="shared" si="2"/>
        <v>61477.573724999995</v>
      </c>
      <c r="K11" s="125"/>
      <c r="L11" s="158"/>
    </row>
    <row r="12" spans="1:12" ht="189" x14ac:dyDescent="0.25">
      <c r="A12" s="145">
        <v>6</v>
      </c>
      <c r="B12" s="38"/>
      <c r="C12" s="133" t="s">
        <v>148</v>
      </c>
      <c r="D12" s="3" t="s">
        <v>185</v>
      </c>
      <c r="E12" s="3">
        <v>570</v>
      </c>
      <c r="F12" s="126"/>
      <c r="G12" s="126"/>
      <c r="H12" s="126"/>
      <c r="I12" s="127"/>
      <c r="J12" s="127"/>
      <c r="K12" s="125"/>
      <c r="L12" s="158"/>
    </row>
    <row r="13" spans="1:12" ht="108" x14ac:dyDescent="0.25">
      <c r="A13" s="145">
        <v>7</v>
      </c>
      <c r="B13" s="152" t="s">
        <v>85</v>
      </c>
      <c r="C13" s="133" t="s">
        <v>149</v>
      </c>
      <c r="D13" s="3" t="s">
        <v>83</v>
      </c>
      <c r="E13" s="3">
        <v>800</v>
      </c>
      <c r="F13" s="126">
        <v>994.3</v>
      </c>
      <c r="G13" s="126">
        <f t="shared" si="0"/>
        <v>842.66925000000003</v>
      </c>
      <c r="H13" s="126">
        <f t="shared" ref="H13:H14" si="4">G13*1.18</f>
        <v>994.34971499999995</v>
      </c>
      <c r="I13" s="127">
        <f t="shared" si="1"/>
        <v>674135.4</v>
      </c>
      <c r="J13" s="127">
        <f t="shared" si="2"/>
        <v>795479.772</v>
      </c>
      <c r="K13" s="125"/>
      <c r="L13" s="158"/>
    </row>
    <row r="14" spans="1:12" ht="81" x14ac:dyDescent="0.25">
      <c r="A14" s="145">
        <v>8</v>
      </c>
      <c r="B14" s="152" t="s">
        <v>80</v>
      </c>
      <c r="C14" s="133" t="s">
        <v>150</v>
      </c>
      <c r="D14" s="3" t="s">
        <v>83</v>
      </c>
      <c r="E14" s="3">
        <v>100</v>
      </c>
      <c r="F14" s="126">
        <v>1620.95</v>
      </c>
      <c r="G14" s="126">
        <f t="shared" si="0"/>
        <v>1373.7551250000001</v>
      </c>
      <c r="H14" s="126">
        <f t="shared" si="4"/>
        <v>1621.0310475000001</v>
      </c>
      <c r="I14" s="127">
        <f t="shared" si="1"/>
        <v>137375.51250000001</v>
      </c>
      <c r="J14" s="127">
        <f t="shared" si="2"/>
        <v>162103.10475</v>
      </c>
      <c r="K14" s="125"/>
      <c r="L14" s="158"/>
    </row>
    <row r="15" spans="1:12" ht="108" x14ac:dyDescent="0.25">
      <c r="A15" s="145">
        <v>9</v>
      </c>
      <c r="B15" s="38"/>
      <c r="C15" s="133" t="s">
        <v>151</v>
      </c>
      <c r="D15" s="3" t="s">
        <v>33</v>
      </c>
      <c r="E15" s="3">
        <v>1372.71</v>
      </c>
      <c r="F15" s="126"/>
      <c r="G15" s="126"/>
      <c r="H15" s="123" t="s">
        <v>18</v>
      </c>
      <c r="I15" s="128">
        <f>SUM(I5:I14)</f>
        <v>3023312.7894375003</v>
      </c>
      <c r="J15" s="128">
        <f>SUM(J5:J14)</f>
        <v>3567509.0915362495</v>
      </c>
      <c r="K15" s="125"/>
      <c r="L15" s="158"/>
    </row>
    <row r="16" spans="1:12" s="129" customFormat="1" ht="27" x14ac:dyDescent="0.25">
      <c r="A16" s="145">
        <v>10</v>
      </c>
      <c r="B16" s="151" t="s">
        <v>110</v>
      </c>
      <c r="C16" s="133" t="s">
        <v>152</v>
      </c>
      <c r="D16" s="3" t="s">
        <v>33</v>
      </c>
      <c r="E16" s="3">
        <v>1372.71</v>
      </c>
      <c r="F16" s="123"/>
      <c r="G16" s="123"/>
      <c r="H16" s="123"/>
      <c r="I16" s="127"/>
      <c r="J16" s="128"/>
      <c r="K16" s="9"/>
      <c r="L16" s="158"/>
    </row>
    <row r="17" spans="1:13" ht="54" x14ac:dyDescent="0.25">
      <c r="A17" s="145">
        <v>11</v>
      </c>
      <c r="B17" s="38" t="s">
        <v>13</v>
      </c>
      <c r="C17" s="133" t="s">
        <v>153</v>
      </c>
      <c r="D17" s="3" t="s">
        <v>19</v>
      </c>
      <c r="E17" s="3">
        <v>68.64</v>
      </c>
      <c r="F17" s="126">
        <v>177.5</v>
      </c>
      <c r="G17" s="126">
        <f t="shared" ref="G17:G24" si="5">F17*0.8475</f>
        <v>150.43125000000001</v>
      </c>
      <c r="H17" s="126">
        <f t="shared" ref="H17:H24" si="6">G17*1.18</f>
        <v>177.50887499999999</v>
      </c>
      <c r="I17" s="127">
        <f t="shared" si="1"/>
        <v>10325.601000000001</v>
      </c>
      <c r="J17" s="127">
        <f t="shared" ref="J17:J24" si="7">+E17*H17</f>
        <v>12184.20918</v>
      </c>
      <c r="K17" s="125"/>
      <c r="L17" s="158"/>
    </row>
    <row r="18" spans="1:13" ht="108" x14ac:dyDescent="0.25">
      <c r="A18" s="145">
        <v>12</v>
      </c>
      <c r="B18" s="38" t="s">
        <v>40</v>
      </c>
      <c r="C18" s="131" t="s">
        <v>154</v>
      </c>
      <c r="D18" s="3" t="s">
        <v>33</v>
      </c>
      <c r="E18" s="3">
        <v>1093.5999999999999</v>
      </c>
      <c r="F18" s="126">
        <v>126.8</v>
      </c>
      <c r="G18" s="126">
        <f t="shared" si="5"/>
        <v>107.46300000000001</v>
      </c>
      <c r="H18" s="126">
        <f t="shared" si="6"/>
        <v>126.80634000000001</v>
      </c>
      <c r="I18" s="127">
        <f t="shared" si="1"/>
        <v>117521.5368</v>
      </c>
      <c r="J18" s="127">
        <f t="shared" si="7"/>
        <v>138675.413424</v>
      </c>
      <c r="K18" s="125"/>
      <c r="L18" s="158"/>
    </row>
    <row r="19" spans="1:13" ht="67.5" x14ac:dyDescent="0.25">
      <c r="A19" s="145">
        <v>13</v>
      </c>
      <c r="B19" s="38">
        <v>2.25</v>
      </c>
      <c r="C19" s="131" t="s">
        <v>155</v>
      </c>
      <c r="D19" s="3" t="s">
        <v>33</v>
      </c>
      <c r="E19" s="3">
        <v>1093.5999999999999</v>
      </c>
      <c r="F19" s="126">
        <v>196</v>
      </c>
      <c r="G19" s="126">
        <f t="shared" si="5"/>
        <v>166.11</v>
      </c>
      <c r="H19" s="126">
        <f t="shared" si="6"/>
        <v>196.00980000000001</v>
      </c>
      <c r="I19" s="127">
        <f t="shared" si="1"/>
        <v>181657.89600000001</v>
      </c>
      <c r="J19" s="127">
        <f t="shared" si="7"/>
        <v>214356.31727999999</v>
      </c>
      <c r="K19" s="125"/>
      <c r="L19" s="158"/>
    </row>
    <row r="20" spans="1:13" ht="54" x14ac:dyDescent="0.25">
      <c r="A20" s="145">
        <v>14</v>
      </c>
      <c r="B20" s="38" t="s">
        <v>23</v>
      </c>
      <c r="C20" s="131" t="s">
        <v>156</v>
      </c>
      <c r="D20" s="3" t="s">
        <v>33</v>
      </c>
      <c r="E20" s="3">
        <v>4888.1399999999994</v>
      </c>
      <c r="F20" s="126">
        <v>6812</v>
      </c>
      <c r="G20" s="126">
        <f t="shared" si="5"/>
        <v>5773.17</v>
      </c>
      <c r="H20" s="126">
        <f t="shared" si="6"/>
        <v>6812.3405999999995</v>
      </c>
      <c r="I20" s="127">
        <f t="shared" si="1"/>
        <v>28220063.203799997</v>
      </c>
      <c r="J20" s="127">
        <f t="shared" si="7"/>
        <v>33299674.580483995</v>
      </c>
      <c r="K20" s="125"/>
      <c r="L20" s="158"/>
    </row>
    <row r="21" spans="1:13" ht="14.25" customHeight="1" x14ac:dyDescent="0.3">
      <c r="A21" s="147"/>
      <c r="B21" s="38" t="s">
        <v>45</v>
      </c>
      <c r="C21" s="134" t="s">
        <v>157</v>
      </c>
      <c r="D21" s="3"/>
      <c r="E21" s="3"/>
      <c r="F21" s="126">
        <v>9045.75</v>
      </c>
      <c r="G21" s="126">
        <f t="shared" si="5"/>
        <v>7666.2731250000006</v>
      </c>
      <c r="H21" s="126">
        <f t="shared" si="6"/>
        <v>9046.2022875000002</v>
      </c>
      <c r="I21" s="127">
        <f t="shared" si="1"/>
        <v>0</v>
      </c>
      <c r="J21" s="127">
        <f t="shared" si="7"/>
        <v>0</v>
      </c>
      <c r="K21" s="125"/>
      <c r="L21" s="158"/>
    </row>
    <row r="22" spans="1:13" ht="108" x14ac:dyDescent="0.25">
      <c r="A22" s="148">
        <v>15</v>
      </c>
      <c r="B22" s="38">
        <v>13.18</v>
      </c>
      <c r="C22" s="135" t="s">
        <v>158</v>
      </c>
      <c r="D22" s="3" t="s">
        <v>33</v>
      </c>
      <c r="E22" s="3">
        <v>211.14</v>
      </c>
      <c r="F22" s="126">
        <v>79.95</v>
      </c>
      <c r="G22" s="126">
        <f t="shared" si="5"/>
        <v>67.757625000000004</v>
      </c>
      <c r="H22" s="126">
        <f t="shared" si="6"/>
        <v>79.9539975</v>
      </c>
      <c r="I22" s="127">
        <f t="shared" si="1"/>
        <v>14306.3449425</v>
      </c>
      <c r="J22" s="127">
        <f t="shared" si="7"/>
        <v>16881.487032149998</v>
      </c>
      <c r="K22" s="125"/>
      <c r="L22" s="158"/>
    </row>
    <row r="23" spans="1:13" s="53" customFormat="1" ht="14.25" customHeight="1" x14ac:dyDescent="0.25">
      <c r="A23" s="148">
        <v>16</v>
      </c>
      <c r="B23" s="38" t="s">
        <v>26</v>
      </c>
      <c r="C23" s="136" t="s">
        <v>159</v>
      </c>
      <c r="D23" s="3" t="s">
        <v>33</v>
      </c>
      <c r="E23" s="3">
        <v>200</v>
      </c>
      <c r="F23" s="125">
        <v>7878.5</v>
      </c>
      <c r="G23" s="126">
        <f t="shared" si="5"/>
        <v>6677.0287500000004</v>
      </c>
      <c r="H23" s="126">
        <f t="shared" si="6"/>
        <v>7878.8939250000003</v>
      </c>
      <c r="I23" s="127">
        <f t="shared" si="1"/>
        <v>1335405.75</v>
      </c>
      <c r="J23" s="127">
        <f t="shared" si="7"/>
        <v>1575778.7850000001</v>
      </c>
      <c r="K23" s="125"/>
      <c r="L23" s="158"/>
      <c r="M23" s="54"/>
    </row>
    <row r="24" spans="1:13" ht="14.25" customHeight="1" x14ac:dyDescent="0.25">
      <c r="A24" s="145">
        <v>17</v>
      </c>
      <c r="B24" s="38" t="s">
        <v>53</v>
      </c>
      <c r="C24" s="136" t="s">
        <v>160</v>
      </c>
      <c r="D24" s="3" t="s">
        <v>33</v>
      </c>
      <c r="E24" s="3">
        <v>150</v>
      </c>
      <c r="F24" s="126">
        <v>107.85</v>
      </c>
      <c r="G24" s="126">
        <f t="shared" si="5"/>
        <v>91.402874999999995</v>
      </c>
      <c r="H24" s="126">
        <f t="shared" si="6"/>
        <v>107.85539249999999</v>
      </c>
      <c r="I24" s="127">
        <f t="shared" si="1"/>
        <v>13710.43125</v>
      </c>
      <c r="J24" s="127">
        <f t="shared" si="7"/>
        <v>16178.308874999999</v>
      </c>
      <c r="K24" s="125"/>
      <c r="L24" s="158"/>
    </row>
    <row r="25" spans="1:13" ht="40.5" x14ac:dyDescent="0.25">
      <c r="A25" s="145">
        <v>18</v>
      </c>
      <c r="C25" s="131" t="s">
        <v>161</v>
      </c>
      <c r="D25" s="124" t="s">
        <v>33</v>
      </c>
      <c r="E25" s="124">
        <v>1093.5999999999999</v>
      </c>
      <c r="F25" s="153"/>
      <c r="G25" s="124"/>
      <c r="H25" s="124"/>
      <c r="I25" s="124"/>
      <c r="J25" s="124"/>
      <c r="K25" s="124"/>
      <c r="L25" s="158"/>
    </row>
    <row r="26" spans="1:13" ht="54" x14ac:dyDescent="0.25">
      <c r="A26" s="148">
        <v>19</v>
      </c>
      <c r="C26" s="137" t="s">
        <v>162</v>
      </c>
      <c r="D26" s="124" t="s">
        <v>33</v>
      </c>
      <c r="E26" s="124">
        <v>2535.8200000000002</v>
      </c>
      <c r="F26" s="153"/>
      <c r="G26" s="124"/>
      <c r="H26" s="124"/>
      <c r="I26" s="124"/>
      <c r="J26" s="124"/>
      <c r="K26" s="124"/>
      <c r="L26" s="158"/>
    </row>
    <row r="27" spans="1:13" ht="54" x14ac:dyDescent="0.25">
      <c r="A27" s="148">
        <v>20</v>
      </c>
      <c r="C27" s="137" t="s">
        <v>163</v>
      </c>
      <c r="D27" s="124" t="s">
        <v>33</v>
      </c>
      <c r="E27" s="124">
        <v>2535.8200000000002</v>
      </c>
      <c r="F27" s="153"/>
      <c r="G27" s="124"/>
      <c r="H27" s="124"/>
      <c r="I27" s="124"/>
      <c r="J27" s="124"/>
      <c r="K27" s="124"/>
      <c r="L27" s="158"/>
    </row>
    <row r="28" spans="1:13" ht="54" x14ac:dyDescent="0.25">
      <c r="A28" s="148">
        <v>21</v>
      </c>
      <c r="C28" s="137" t="s">
        <v>164</v>
      </c>
      <c r="D28" s="124" t="s">
        <v>186</v>
      </c>
      <c r="E28" s="124">
        <v>100</v>
      </c>
      <c r="F28" s="153"/>
      <c r="G28" s="124"/>
      <c r="H28" s="124"/>
      <c r="I28" s="124"/>
      <c r="J28" s="124"/>
      <c r="K28" s="124"/>
      <c r="L28" s="158"/>
    </row>
    <row r="29" spans="1:13" ht="54" x14ac:dyDescent="0.25">
      <c r="A29" s="148"/>
      <c r="C29" s="131" t="s">
        <v>165</v>
      </c>
      <c r="D29" s="124"/>
      <c r="E29" s="124"/>
      <c r="F29" s="153"/>
      <c r="G29" s="124"/>
      <c r="H29" s="124"/>
      <c r="I29" s="124"/>
      <c r="J29" s="124"/>
      <c r="K29" s="124"/>
      <c r="L29" s="158"/>
    </row>
    <row r="30" spans="1:13" x14ac:dyDescent="0.25">
      <c r="A30" s="148">
        <v>22</v>
      </c>
      <c r="C30" s="138" t="s">
        <v>166</v>
      </c>
      <c r="D30" s="124" t="s">
        <v>187</v>
      </c>
      <c r="E30" s="124">
        <v>10</v>
      </c>
      <c r="F30" s="153"/>
      <c r="G30" s="124"/>
      <c r="H30" s="124"/>
      <c r="I30" s="124"/>
      <c r="J30" s="124"/>
      <c r="K30" s="124"/>
      <c r="L30" s="158"/>
    </row>
    <row r="31" spans="1:13" x14ac:dyDescent="0.25">
      <c r="A31" s="148">
        <v>23</v>
      </c>
      <c r="C31" s="137" t="s">
        <v>167</v>
      </c>
      <c r="D31" s="124" t="s">
        <v>187</v>
      </c>
      <c r="E31" s="124">
        <v>10</v>
      </c>
      <c r="F31" s="153"/>
      <c r="G31" s="124"/>
      <c r="H31" s="124"/>
      <c r="I31" s="124"/>
      <c r="J31" s="124"/>
      <c r="K31" s="124"/>
      <c r="L31" s="158"/>
    </row>
    <row r="32" spans="1:13" x14ac:dyDescent="0.3">
      <c r="A32" s="147"/>
      <c r="C32" s="139" t="s">
        <v>168</v>
      </c>
      <c r="D32" s="124"/>
      <c r="E32" s="124"/>
      <c r="F32" s="153"/>
      <c r="G32" s="124"/>
      <c r="H32" s="124"/>
      <c r="I32" s="124"/>
      <c r="J32" s="124"/>
      <c r="K32" s="124"/>
      <c r="L32" s="158"/>
    </row>
    <row r="33" spans="1:12" ht="108" x14ac:dyDescent="0.25">
      <c r="A33" s="148">
        <v>24</v>
      </c>
      <c r="C33" s="135" t="s">
        <v>169</v>
      </c>
      <c r="D33" s="124"/>
      <c r="E33" s="124"/>
      <c r="F33" s="153"/>
      <c r="G33" s="124"/>
      <c r="H33" s="124"/>
      <c r="I33" s="124"/>
      <c r="J33" s="124"/>
      <c r="K33" s="124"/>
      <c r="L33" s="158"/>
    </row>
    <row r="34" spans="1:12" x14ac:dyDescent="0.25">
      <c r="A34" s="148"/>
      <c r="C34" s="140" t="s">
        <v>170</v>
      </c>
      <c r="D34" s="124" t="s">
        <v>186</v>
      </c>
      <c r="E34" s="124">
        <v>50</v>
      </c>
      <c r="F34" s="153"/>
      <c r="G34" s="124"/>
      <c r="H34" s="124"/>
      <c r="I34" s="124"/>
      <c r="J34" s="124"/>
      <c r="K34" s="124"/>
      <c r="L34" s="158"/>
    </row>
    <row r="35" spans="1:12" x14ac:dyDescent="0.25">
      <c r="A35" s="148"/>
      <c r="C35" s="140" t="s">
        <v>171</v>
      </c>
      <c r="D35" s="124" t="s">
        <v>186</v>
      </c>
      <c r="E35" s="124">
        <v>50</v>
      </c>
      <c r="F35" s="153"/>
      <c r="G35" s="124"/>
      <c r="H35" s="124"/>
      <c r="I35" s="124"/>
      <c r="J35" s="124"/>
      <c r="K35" s="124"/>
      <c r="L35" s="158"/>
    </row>
    <row r="36" spans="1:12" ht="51" x14ac:dyDescent="0.25">
      <c r="A36" s="148">
        <v>25</v>
      </c>
      <c r="C36" s="141" t="s">
        <v>172</v>
      </c>
      <c r="D36" s="124" t="s">
        <v>83</v>
      </c>
      <c r="E36" s="124">
        <v>817.81</v>
      </c>
      <c r="F36" s="153"/>
      <c r="G36" s="124"/>
      <c r="H36" s="124"/>
      <c r="I36" s="124"/>
      <c r="J36" s="124"/>
      <c r="K36" s="124"/>
      <c r="L36" s="158"/>
    </row>
    <row r="37" spans="1:12" ht="51" x14ac:dyDescent="0.25">
      <c r="A37" s="148">
        <v>26</v>
      </c>
      <c r="C37" s="141" t="s">
        <v>173</v>
      </c>
      <c r="D37" s="124" t="s">
        <v>33</v>
      </c>
      <c r="E37" s="124">
        <v>250</v>
      </c>
      <c r="F37" s="153"/>
      <c r="G37" s="124"/>
      <c r="H37" s="124"/>
      <c r="I37" s="124"/>
      <c r="J37" s="124"/>
      <c r="K37" s="124"/>
      <c r="L37" s="158"/>
    </row>
    <row r="38" spans="1:12" ht="140.25" x14ac:dyDescent="0.25">
      <c r="A38" s="148">
        <v>27</v>
      </c>
      <c r="C38" s="142" t="s">
        <v>174</v>
      </c>
      <c r="D38" s="124" t="s">
        <v>33</v>
      </c>
      <c r="E38" s="124">
        <v>90.86</v>
      </c>
      <c r="F38" s="153"/>
      <c r="G38" s="124"/>
      <c r="H38" s="124"/>
      <c r="I38" s="124"/>
      <c r="J38" s="124"/>
      <c r="K38" s="124"/>
      <c r="L38" s="158"/>
    </row>
    <row r="39" spans="1:12" ht="81" x14ac:dyDescent="0.25">
      <c r="A39" s="148">
        <v>28</v>
      </c>
      <c r="C39" s="143" t="s">
        <v>175</v>
      </c>
      <c r="D39" s="124" t="s">
        <v>188</v>
      </c>
      <c r="E39" s="124">
        <v>27.1</v>
      </c>
      <c r="F39" s="153"/>
      <c r="G39" s="124"/>
      <c r="H39" s="124"/>
      <c r="I39" s="124"/>
      <c r="J39" s="124"/>
      <c r="K39" s="124"/>
      <c r="L39" s="158"/>
    </row>
    <row r="40" spans="1:12" ht="25.5" x14ac:dyDescent="0.25">
      <c r="A40" s="148">
        <v>29</v>
      </c>
      <c r="C40" s="142" t="s">
        <v>176</v>
      </c>
      <c r="D40" s="124" t="s">
        <v>187</v>
      </c>
      <c r="E40" s="124">
        <v>4</v>
      </c>
      <c r="F40" s="153"/>
      <c r="G40" s="124"/>
      <c r="H40" s="124"/>
      <c r="I40" s="124"/>
      <c r="J40" s="124"/>
      <c r="K40" s="124"/>
      <c r="L40" s="158"/>
    </row>
    <row r="41" spans="1:12" ht="25.5" x14ac:dyDescent="0.25">
      <c r="A41" s="148">
        <v>30</v>
      </c>
      <c r="C41" s="142" t="s">
        <v>177</v>
      </c>
      <c r="D41" s="124" t="s">
        <v>187</v>
      </c>
      <c r="E41" s="124">
        <v>4</v>
      </c>
      <c r="F41" s="153"/>
      <c r="G41" s="124"/>
      <c r="H41" s="124"/>
      <c r="I41" s="124"/>
      <c r="J41" s="124"/>
      <c r="K41" s="124"/>
      <c r="L41" s="158"/>
    </row>
    <row r="42" spans="1:12" ht="25.5" x14ac:dyDescent="0.25">
      <c r="A42" s="148">
        <v>31</v>
      </c>
      <c r="C42" s="142" t="s">
        <v>178</v>
      </c>
      <c r="D42" s="124" t="s">
        <v>187</v>
      </c>
      <c r="E42" s="124">
        <v>6</v>
      </c>
      <c r="F42" s="153"/>
      <c r="G42" s="124"/>
      <c r="H42" s="124"/>
      <c r="I42" s="124"/>
      <c r="J42" s="124"/>
      <c r="K42" s="124"/>
      <c r="L42" s="158"/>
    </row>
    <row r="43" spans="1:12" ht="56.25" x14ac:dyDescent="0.25">
      <c r="A43" s="149" t="s">
        <v>182</v>
      </c>
      <c r="C43" s="154" t="s">
        <v>179</v>
      </c>
      <c r="D43" s="124" t="s">
        <v>38</v>
      </c>
      <c r="E43" s="124">
        <v>200</v>
      </c>
      <c r="F43" s="153"/>
      <c r="G43" s="124"/>
      <c r="H43" s="124"/>
      <c r="I43" s="124"/>
      <c r="J43" s="124"/>
      <c r="K43" s="124"/>
      <c r="L43" s="158"/>
    </row>
    <row r="44" spans="1:12" ht="56.25" x14ac:dyDescent="0.25">
      <c r="A44" s="149" t="s">
        <v>183</v>
      </c>
      <c r="C44" s="154" t="s">
        <v>180</v>
      </c>
      <c r="D44" s="124" t="s">
        <v>38</v>
      </c>
      <c r="E44" s="124">
        <v>1000</v>
      </c>
      <c r="F44" s="153"/>
      <c r="G44" s="124"/>
      <c r="H44" s="124"/>
      <c r="I44" s="124"/>
      <c r="J44" s="124"/>
      <c r="K44" s="124"/>
      <c r="L44" s="159"/>
    </row>
  </sheetData>
  <mergeCells count="2">
    <mergeCell ref="A2:L2"/>
    <mergeCell ref="L4:L44"/>
  </mergeCells>
  <printOptions horizontalCentered="1"/>
  <pageMargins left="0.11811023622047245" right="0.11811023622047245" top="0.15748031496062992" bottom="0.35433070866141736" header="0.31496062992125984" footer="0.31496062992125984"/>
  <pageSetup paperSize="9" scale="73"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D80CA-76AE-457F-A559-C1D28FA1B725}">
  <dimension ref="A1:N100"/>
  <sheetViews>
    <sheetView view="pageBreakPreview" zoomScale="85" zoomScaleNormal="85" zoomScaleSheetLayoutView="85" workbookViewId="0">
      <pane ySplit="3" topLeftCell="A76" activePane="bottomLeft" state="frozen"/>
      <selection pane="bottomLeft" activeCell="U48" sqref="U48"/>
    </sheetView>
  </sheetViews>
  <sheetFormatPr defaultColWidth="8.7109375" defaultRowHeight="14.25" x14ac:dyDescent="0.2"/>
  <cols>
    <col min="1" max="1" width="8.7109375" style="4"/>
    <col min="2" max="2" width="9" style="4" customWidth="1"/>
    <col min="3" max="3" width="11.42578125" style="1" hidden="1" customWidth="1"/>
    <col min="4" max="4" width="47.28515625" style="1" customWidth="1"/>
    <col min="5" max="5" width="7" style="4" customWidth="1"/>
    <col min="6" max="6" width="10.42578125" style="4" customWidth="1"/>
    <col min="7" max="7" width="5.85546875" style="4" customWidth="1"/>
    <col min="8" max="10" width="8.7109375" style="4"/>
    <col min="11" max="11" width="10" style="4" customWidth="1"/>
    <col min="12" max="12" width="12.28515625" style="21" bestFit="1" customWidth="1"/>
    <col min="13" max="16384" width="8.7109375" style="1"/>
  </cols>
  <sheetData>
    <row r="1" spans="1:12" ht="15" customHeight="1" x14ac:dyDescent="0.25">
      <c r="A1" s="161" t="s">
        <v>0</v>
      </c>
      <c r="B1" s="161"/>
      <c r="C1" s="161"/>
      <c r="D1" s="161"/>
      <c r="E1" s="161"/>
      <c r="F1" s="161"/>
      <c r="G1" s="161"/>
      <c r="H1" s="161"/>
      <c r="I1" s="161"/>
      <c r="J1" s="161"/>
      <c r="K1" s="161"/>
      <c r="L1" s="161"/>
    </row>
    <row r="2" spans="1:12" s="37" customFormat="1" ht="30" x14ac:dyDescent="0.25">
      <c r="A2" s="36" t="s">
        <v>1</v>
      </c>
      <c r="B2" s="9" t="s">
        <v>2</v>
      </c>
      <c r="C2" s="10" t="s">
        <v>3</v>
      </c>
      <c r="D2" s="10" t="s">
        <v>4</v>
      </c>
      <c r="E2" s="10" t="s">
        <v>5</v>
      </c>
      <c r="F2" s="10" t="s">
        <v>6</v>
      </c>
      <c r="G2" s="10" t="s">
        <v>7</v>
      </c>
      <c r="H2" s="117" t="s">
        <v>8</v>
      </c>
      <c r="I2" s="36" t="s">
        <v>9</v>
      </c>
      <c r="J2" s="36" t="s">
        <v>10</v>
      </c>
      <c r="K2" s="36" t="s">
        <v>77</v>
      </c>
      <c r="L2" s="36" t="s">
        <v>11</v>
      </c>
    </row>
    <row r="3" spans="1:12" s="46" customFormat="1" ht="15" x14ac:dyDescent="0.25">
      <c r="A3" s="25" t="s">
        <v>12</v>
      </c>
      <c r="B3" s="42"/>
      <c r="C3" s="43"/>
      <c r="D3" s="44" t="s">
        <v>93</v>
      </c>
      <c r="E3" s="42"/>
      <c r="F3" s="42"/>
      <c r="G3" s="42"/>
      <c r="H3" s="47"/>
      <c r="I3" s="45"/>
      <c r="J3" s="45"/>
      <c r="K3" s="45"/>
      <c r="L3" s="45"/>
    </row>
    <row r="4" spans="1:12" ht="88.5" customHeight="1" x14ac:dyDescent="0.2">
      <c r="A4" s="2">
        <v>1</v>
      </c>
      <c r="B4" s="2" t="s">
        <v>13</v>
      </c>
      <c r="C4" s="2" t="s">
        <v>14</v>
      </c>
      <c r="D4" s="3" t="s">
        <v>15</v>
      </c>
      <c r="E4" s="2" t="s">
        <v>19</v>
      </c>
      <c r="F4" s="2"/>
      <c r="G4" s="2"/>
      <c r="H4" s="38"/>
      <c r="I4" s="2"/>
      <c r="J4" s="22"/>
      <c r="K4" s="22"/>
      <c r="L4" s="7"/>
    </row>
    <row r="5" spans="1:12" ht="17.45" customHeight="1" x14ac:dyDescent="0.2">
      <c r="A5" s="2" t="s">
        <v>16</v>
      </c>
      <c r="B5" s="2"/>
      <c r="C5" s="2"/>
      <c r="D5" s="3" t="s">
        <v>17</v>
      </c>
      <c r="E5" s="2"/>
      <c r="F5" s="2"/>
      <c r="G5" s="2"/>
      <c r="H5" s="38"/>
      <c r="I5" s="2"/>
      <c r="J5" s="22"/>
      <c r="K5" s="22"/>
      <c r="L5" s="7"/>
    </row>
    <row r="6" spans="1:12" ht="15" customHeight="1" x14ac:dyDescent="0.2">
      <c r="A6" s="2"/>
      <c r="B6" s="2"/>
      <c r="C6" s="2"/>
      <c r="D6" s="3" t="s">
        <v>87</v>
      </c>
      <c r="E6" s="2"/>
      <c r="F6" s="2"/>
      <c r="G6" s="2">
        <v>1</v>
      </c>
      <c r="H6" s="38">
        <v>5</v>
      </c>
      <c r="I6" s="2">
        <f>0.6+0.3+0.15+0.6</f>
        <v>1.65</v>
      </c>
      <c r="J6" s="2">
        <f>J7</f>
        <v>1.075</v>
      </c>
      <c r="K6" s="19">
        <f>J6*I6*H6*G6</f>
        <v>8.8687500000000004</v>
      </c>
      <c r="L6" s="22"/>
    </row>
    <row r="7" spans="1:12" x14ac:dyDescent="0.2">
      <c r="A7" s="2"/>
      <c r="B7" s="2"/>
      <c r="C7" s="2"/>
      <c r="D7" s="3" t="s">
        <v>86</v>
      </c>
      <c r="E7" s="2"/>
      <c r="F7" s="2"/>
      <c r="G7" s="2">
        <v>1</v>
      </c>
      <c r="H7" s="2">
        <f>1+0.15*2+0.15+2*0.3</f>
        <v>2.0499999999999998</v>
      </c>
      <c r="I7" s="2">
        <f>1+0.15*2+0.15+2*0.3</f>
        <v>2.0499999999999998</v>
      </c>
      <c r="J7" s="2">
        <f>1.075</f>
        <v>1.075</v>
      </c>
      <c r="K7" s="19">
        <f>J7*I7*H7*G7</f>
        <v>4.5176874999999992</v>
      </c>
      <c r="L7" s="33"/>
    </row>
    <row r="8" spans="1:12" ht="15" customHeight="1" x14ac:dyDescent="0.25">
      <c r="A8" s="2"/>
      <c r="B8" s="2"/>
      <c r="C8" s="2"/>
      <c r="D8" s="3"/>
      <c r="E8" s="2"/>
      <c r="F8" s="2"/>
      <c r="G8" s="2"/>
      <c r="H8" s="2"/>
      <c r="I8" s="2"/>
      <c r="J8" s="14" t="s">
        <v>18</v>
      </c>
      <c r="K8" s="26">
        <f>SUM(K6:K7)</f>
        <v>13.3864375</v>
      </c>
      <c r="L8" s="34"/>
    </row>
    <row r="9" spans="1:12" ht="85.5" x14ac:dyDescent="0.2">
      <c r="A9" s="2">
        <v>2</v>
      </c>
      <c r="B9" s="2">
        <v>2.25</v>
      </c>
      <c r="C9" s="2" t="s">
        <v>20</v>
      </c>
      <c r="D9" s="3" t="s">
        <v>21</v>
      </c>
      <c r="E9" s="2" t="s">
        <v>19</v>
      </c>
      <c r="F9" s="2"/>
      <c r="G9" s="2"/>
      <c r="H9" s="2"/>
      <c r="I9" s="2"/>
      <c r="J9" s="2"/>
      <c r="K9" s="2"/>
      <c r="L9" s="22"/>
    </row>
    <row r="10" spans="1:12" ht="15" customHeight="1" x14ac:dyDescent="0.2">
      <c r="A10" s="2"/>
      <c r="B10" s="2"/>
      <c r="C10" s="2"/>
      <c r="D10" s="3" t="s">
        <v>22</v>
      </c>
      <c r="E10" s="2"/>
      <c r="F10" s="2"/>
      <c r="G10" s="2"/>
      <c r="H10" s="2"/>
      <c r="I10" s="2"/>
      <c r="J10" s="2"/>
      <c r="K10" s="19">
        <f>K8</f>
        <v>13.3864375</v>
      </c>
      <c r="L10" s="22"/>
    </row>
    <row r="11" spans="1:12" ht="15" customHeight="1" x14ac:dyDescent="0.2">
      <c r="A11" s="2"/>
      <c r="B11" s="2"/>
      <c r="C11" s="2"/>
      <c r="D11" s="3" t="s">
        <v>87</v>
      </c>
      <c r="E11" s="2"/>
      <c r="F11" s="2"/>
      <c r="G11" s="2">
        <v>-1</v>
      </c>
      <c r="H11" s="2">
        <f>H6</f>
        <v>5</v>
      </c>
      <c r="I11" s="2">
        <f>I6-0.75</f>
        <v>0.89999999999999991</v>
      </c>
      <c r="J11" s="2">
        <f>J6</f>
        <v>1.075</v>
      </c>
      <c r="K11" s="19">
        <f>J11*I11*H11*G11</f>
        <v>-4.8374999999999995</v>
      </c>
      <c r="L11" s="22"/>
    </row>
    <row r="12" spans="1:12" ht="15" customHeight="1" x14ac:dyDescent="0.2">
      <c r="A12" s="2"/>
      <c r="B12" s="2"/>
      <c r="C12" s="2"/>
      <c r="D12" s="3" t="s">
        <v>86</v>
      </c>
      <c r="E12" s="2"/>
      <c r="F12" s="2"/>
      <c r="G12" s="2">
        <f>-G7</f>
        <v>-1</v>
      </c>
      <c r="H12" s="2">
        <f>H7-0.75</f>
        <v>1.2999999999999998</v>
      </c>
      <c r="I12" s="2">
        <f>H12</f>
        <v>1.2999999999999998</v>
      </c>
      <c r="J12" s="2">
        <f>J7</f>
        <v>1.075</v>
      </c>
      <c r="K12" s="19">
        <f t="shared" ref="K12" si="0">J12*I12*H12*G12</f>
        <v>-1.8167499999999994</v>
      </c>
      <c r="L12" s="22"/>
    </row>
    <row r="13" spans="1:12" ht="15" customHeight="1" x14ac:dyDescent="0.25">
      <c r="A13" s="2"/>
      <c r="B13" s="2"/>
      <c r="C13" s="2"/>
      <c r="D13" s="3"/>
      <c r="E13" s="2"/>
      <c r="F13" s="2"/>
      <c r="G13" s="2"/>
      <c r="H13" s="2"/>
      <c r="I13" s="2"/>
      <c r="J13" s="14" t="s">
        <v>18</v>
      </c>
      <c r="K13" s="26">
        <f>SUM(K10:K12)</f>
        <v>6.732187500000002</v>
      </c>
      <c r="L13" s="34"/>
    </row>
    <row r="14" spans="1:12" ht="77.45" customHeight="1" x14ac:dyDescent="0.2">
      <c r="A14" s="2">
        <v>3</v>
      </c>
      <c r="B14" s="2" t="s">
        <v>23</v>
      </c>
      <c r="C14" s="2" t="s">
        <v>24</v>
      </c>
      <c r="D14" s="3" t="s">
        <v>25</v>
      </c>
      <c r="E14" s="2" t="s">
        <v>19</v>
      </c>
      <c r="F14" s="2"/>
      <c r="G14" s="2"/>
      <c r="H14" s="2"/>
      <c r="I14" s="2"/>
      <c r="J14" s="2"/>
      <c r="K14" s="2"/>
      <c r="L14" s="22"/>
    </row>
    <row r="15" spans="1:12" ht="15" customHeight="1" x14ac:dyDescent="0.2">
      <c r="A15" s="2"/>
      <c r="B15" s="2"/>
      <c r="C15" s="2"/>
      <c r="D15" s="3" t="s">
        <v>87</v>
      </c>
      <c r="E15" s="2"/>
      <c r="F15" s="2"/>
      <c r="G15" s="2">
        <v>1</v>
      </c>
      <c r="H15" s="2">
        <f>H6</f>
        <v>5</v>
      </c>
      <c r="I15" s="2">
        <f>I6-0.6</f>
        <v>1.0499999999999998</v>
      </c>
      <c r="J15" s="2">
        <v>7.4999999999999997E-2</v>
      </c>
      <c r="K15" s="19">
        <f t="shared" ref="K15" si="1">J15*I15*H15*G15</f>
        <v>0.39374999999999993</v>
      </c>
      <c r="L15" s="22"/>
    </row>
    <row r="16" spans="1:12" x14ac:dyDescent="0.2">
      <c r="A16" s="2"/>
      <c r="B16" s="2"/>
      <c r="C16" s="2"/>
      <c r="D16" s="3" t="s">
        <v>86</v>
      </c>
      <c r="E16" s="2"/>
      <c r="F16" s="2"/>
      <c r="G16" s="2">
        <f>G7</f>
        <v>1</v>
      </c>
      <c r="H16" s="2">
        <f>H7-0.6</f>
        <v>1.4499999999999997</v>
      </c>
      <c r="I16" s="2">
        <f>H16</f>
        <v>1.4499999999999997</v>
      </c>
      <c r="J16" s="2">
        <v>7.4999999999999997E-2</v>
      </c>
      <c r="K16" s="19">
        <f>J16*I16*H16*G16</f>
        <v>0.15768749999999992</v>
      </c>
      <c r="L16" s="33"/>
    </row>
    <row r="17" spans="1:12" ht="15" customHeight="1" x14ac:dyDescent="0.25">
      <c r="A17" s="2"/>
      <c r="B17" s="2"/>
      <c r="C17" s="2"/>
      <c r="D17" s="3"/>
      <c r="E17" s="2"/>
      <c r="F17" s="2"/>
      <c r="G17" s="2"/>
      <c r="H17" s="2"/>
      <c r="I17" s="2"/>
      <c r="J17" s="14" t="s">
        <v>18</v>
      </c>
      <c r="K17" s="26">
        <f>SUM(K15:K16)</f>
        <v>0.5514374999999998</v>
      </c>
      <c r="L17" s="34"/>
    </row>
    <row r="18" spans="1:12" ht="87.75" customHeight="1" x14ac:dyDescent="0.2">
      <c r="A18" s="2">
        <v>4</v>
      </c>
      <c r="B18" s="2" t="s">
        <v>26</v>
      </c>
      <c r="C18" s="2"/>
      <c r="D18" s="3" t="s">
        <v>27</v>
      </c>
      <c r="E18" s="2" t="s">
        <v>19</v>
      </c>
      <c r="F18" s="2"/>
      <c r="G18" s="2"/>
      <c r="H18" s="2"/>
      <c r="I18" s="2"/>
      <c r="J18" s="2"/>
      <c r="K18" s="2"/>
      <c r="L18" s="22"/>
    </row>
    <row r="19" spans="1:12" ht="15" customHeight="1" x14ac:dyDescent="0.2">
      <c r="A19" s="2"/>
      <c r="B19" s="2"/>
      <c r="C19" s="2"/>
      <c r="D19" s="3" t="s">
        <v>88</v>
      </c>
      <c r="E19" s="2"/>
      <c r="F19" s="2"/>
      <c r="G19" s="2">
        <v>1</v>
      </c>
      <c r="H19" s="2">
        <v>5</v>
      </c>
      <c r="I19" s="38">
        <f>0.3+0.1+0.3</f>
        <v>0.7</v>
      </c>
      <c r="J19" s="39">
        <f>I19</f>
        <v>0.7</v>
      </c>
      <c r="K19" s="19">
        <f>PRODUCT(G19:J19)</f>
        <v>2.4499999999999997</v>
      </c>
      <c r="L19" s="22"/>
    </row>
    <row r="20" spans="1:12" ht="15" customHeight="1" x14ac:dyDescent="0.2">
      <c r="A20" s="2"/>
      <c r="B20" s="2"/>
      <c r="C20" s="2"/>
      <c r="D20" s="3" t="s">
        <v>82</v>
      </c>
      <c r="E20" s="2"/>
      <c r="F20" s="2"/>
      <c r="G20" s="2">
        <v>-1</v>
      </c>
      <c r="H20" s="2">
        <v>5</v>
      </c>
      <c r="I20" s="162">
        <f>0.25*3.14*0.35^2</f>
        <v>9.6162499999999998E-2</v>
      </c>
      <c r="J20" s="163"/>
      <c r="K20" s="19">
        <f t="shared" ref="K20:K22" si="2">PRODUCT(G20:J20)</f>
        <v>-0.48081249999999998</v>
      </c>
      <c r="L20" s="22"/>
    </row>
    <row r="21" spans="1:12" ht="15" customHeight="1" x14ac:dyDescent="0.2">
      <c r="A21" s="2"/>
      <c r="B21" s="2"/>
      <c r="C21" s="2"/>
      <c r="D21" s="3" t="s">
        <v>81</v>
      </c>
      <c r="E21" s="2"/>
      <c r="F21" s="2"/>
      <c r="G21" s="2">
        <v>1</v>
      </c>
      <c r="H21" s="2">
        <v>5</v>
      </c>
      <c r="I21" s="38">
        <f>0.45+0.15+0.3</f>
        <v>0.89999999999999991</v>
      </c>
      <c r="J21" s="39">
        <f>I21</f>
        <v>0.89999999999999991</v>
      </c>
      <c r="K21" s="19">
        <f t="shared" si="2"/>
        <v>4.05</v>
      </c>
      <c r="L21" s="22"/>
    </row>
    <row r="22" spans="1:12" ht="15" customHeight="1" x14ac:dyDescent="0.2">
      <c r="A22" s="2"/>
      <c r="B22" s="2"/>
      <c r="C22" s="2"/>
      <c r="D22" s="3" t="s">
        <v>82</v>
      </c>
      <c r="E22" s="2"/>
      <c r="F22" s="2"/>
      <c r="G22" s="2">
        <v>-1</v>
      </c>
      <c r="H22" s="2">
        <v>5</v>
      </c>
      <c r="I22" s="162">
        <f>0.25*3.14*0.525^2</f>
        <v>0.21636562500000001</v>
      </c>
      <c r="J22" s="163"/>
      <c r="K22" s="19">
        <f t="shared" si="2"/>
        <v>-1.0818281249999999</v>
      </c>
      <c r="L22" s="22"/>
    </row>
    <row r="23" spans="1:12" ht="17.100000000000001" customHeight="1" x14ac:dyDescent="0.25">
      <c r="A23" s="2"/>
      <c r="B23" s="2"/>
      <c r="C23" s="2"/>
      <c r="D23" s="3"/>
      <c r="E23" s="2"/>
      <c r="F23" s="2"/>
      <c r="G23" s="2"/>
      <c r="H23" s="2"/>
      <c r="I23" s="2"/>
      <c r="J23" s="14" t="s">
        <v>18</v>
      </c>
      <c r="K23" s="26">
        <f>SUM(K19:K22)</f>
        <v>4.9373593749999998</v>
      </c>
      <c r="L23" s="34"/>
    </row>
    <row r="24" spans="1:12" ht="28.5" x14ac:dyDescent="0.2">
      <c r="A24" s="2">
        <v>5</v>
      </c>
      <c r="B24" s="2"/>
      <c r="C24" s="2"/>
      <c r="D24" s="3" t="s">
        <v>28</v>
      </c>
      <c r="E24" s="2" t="s">
        <v>33</v>
      </c>
      <c r="F24" s="2"/>
      <c r="G24" s="2"/>
      <c r="H24" s="2"/>
      <c r="I24" s="2"/>
      <c r="J24" s="2"/>
      <c r="K24" s="2"/>
      <c r="L24" s="22"/>
    </row>
    <row r="25" spans="1:12" x14ac:dyDescent="0.2">
      <c r="A25" s="2"/>
      <c r="B25" s="2" t="s">
        <v>29</v>
      </c>
      <c r="C25" s="5" t="s">
        <v>30</v>
      </c>
      <c r="D25" s="3" t="s">
        <v>31</v>
      </c>
      <c r="E25" s="2"/>
      <c r="F25" s="2"/>
      <c r="G25" s="2"/>
      <c r="H25" s="2"/>
      <c r="I25" s="2"/>
      <c r="J25" s="2"/>
      <c r="K25" s="2"/>
      <c r="L25" s="22"/>
    </row>
    <row r="26" spans="1:12" ht="15" customHeight="1" x14ac:dyDescent="0.2">
      <c r="A26" s="2"/>
      <c r="B26" s="2"/>
      <c r="C26" s="2"/>
      <c r="D26" s="30" t="s">
        <v>89</v>
      </c>
      <c r="E26" s="2"/>
      <c r="F26" s="2"/>
      <c r="G26" s="2">
        <v>1</v>
      </c>
      <c r="H26" s="2">
        <f>H11</f>
        <v>5</v>
      </c>
      <c r="I26" s="2" t="s">
        <v>32</v>
      </c>
      <c r="J26" s="2">
        <f>0.075+0.125</f>
        <v>0.2</v>
      </c>
      <c r="K26" s="19">
        <f>J26*H26*G26</f>
        <v>1</v>
      </c>
      <c r="L26" s="22"/>
    </row>
    <row r="27" spans="1:12" ht="15" customHeight="1" x14ac:dyDescent="0.2">
      <c r="A27" s="2"/>
      <c r="B27" s="2"/>
      <c r="C27" s="2"/>
      <c r="D27" s="3" t="s">
        <v>90</v>
      </c>
      <c r="E27" s="2"/>
      <c r="F27" s="2"/>
      <c r="G27" s="2">
        <f>G26*2</f>
        <v>2</v>
      </c>
      <c r="H27" s="2">
        <f>H26</f>
        <v>5</v>
      </c>
      <c r="I27" s="2" t="s">
        <v>32</v>
      </c>
      <c r="J27" s="2">
        <v>1</v>
      </c>
      <c r="K27" s="19">
        <f>J27*H27*G27</f>
        <v>10</v>
      </c>
      <c r="L27" s="22"/>
    </row>
    <row r="28" spans="1:12" ht="18.75" customHeight="1" x14ac:dyDescent="0.2">
      <c r="A28" s="2"/>
      <c r="B28" s="2"/>
      <c r="C28" s="2"/>
      <c r="D28" s="3" t="s">
        <v>91</v>
      </c>
      <c r="E28" s="2"/>
      <c r="F28" s="2"/>
      <c r="G28" s="2">
        <f>G7</f>
        <v>1</v>
      </c>
      <c r="H28" s="2">
        <f>1.3*4</f>
        <v>5.2</v>
      </c>
      <c r="I28" s="2" t="s">
        <v>32</v>
      </c>
      <c r="J28" s="2">
        <v>0.2</v>
      </c>
      <c r="K28" s="19">
        <f t="shared" ref="K28:K29" si="3">J28*H28*G28</f>
        <v>1.04</v>
      </c>
      <c r="L28" s="33"/>
    </row>
    <row r="29" spans="1:12" ht="15" customHeight="1" x14ac:dyDescent="0.2">
      <c r="A29" s="2"/>
      <c r="B29" s="2"/>
      <c r="C29" s="2"/>
      <c r="D29" s="3" t="s">
        <v>92</v>
      </c>
      <c r="E29" s="2"/>
      <c r="F29" s="2"/>
      <c r="G29" s="2">
        <v>2</v>
      </c>
      <c r="H29" s="2">
        <v>20</v>
      </c>
      <c r="I29" s="38" t="s">
        <v>32</v>
      </c>
      <c r="J29" s="39">
        <f>(J19+J21)/2</f>
        <v>0.79999999999999993</v>
      </c>
      <c r="K29" s="19">
        <f t="shared" si="3"/>
        <v>31.999999999999996</v>
      </c>
      <c r="L29" s="22"/>
    </row>
    <row r="30" spans="1:12" ht="15" customHeight="1" x14ac:dyDescent="0.25">
      <c r="A30" s="2"/>
      <c r="B30" s="2"/>
      <c r="C30" s="2"/>
      <c r="D30" s="3"/>
      <c r="E30" s="2"/>
      <c r="F30" s="2"/>
      <c r="G30" s="2"/>
      <c r="H30" s="2"/>
      <c r="I30" s="2"/>
      <c r="J30" s="14" t="s">
        <v>18</v>
      </c>
      <c r="K30" s="26">
        <f>SUM(K26:K29)</f>
        <v>44.039999999999992</v>
      </c>
      <c r="L30" s="34"/>
    </row>
    <row r="31" spans="1:12" ht="15" customHeight="1" x14ac:dyDescent="0.25">
      <c r="A31" s="2">
        <v>6</v>
      </c>
      <c r="B31" s="2"/>
      <c r="C31" s="2"/>
      <c r="D31" s="3" t="s">
        <v>94</v>
      </c>
      <c r="E31" s="2"/>
      <c r="F31" s="2"/>
      <c r="G31" s="2"/>
      <c r="H31" s="2"/>
      <c r="I31" s="2"/>
      <c r="J31" s="14"/>
      <c r="K31" s="40"/>
      <c r="L31" s="34"/>
    </row>
    <row r="32" spans="1:12" ht="15" customHeight="1" x14ac:dyDescent="0.25">
      <c r="A32" s="2"/>
      <c r="B32" s="2"/>
      <c r="C32" s="2"/>
      <c r="D32" s="30" t="s">
        <v>97</v>
      </c>
      <c r="E32" s="2"/>
      <c r="F32" s="2"/>
      <c r="G32" s="2"/>
      <c r="I32" s="2"/>
      <c r="J32" s="14"/>
      <c r="K32" s="40"/>
      <c r="L32" s="34"/>
    </row>
    <row r="33" spans="1:12" ht="15" customHeight="1" x14ac:dyDescent="0.25">
      <c r="A33" s="2"/>
      <c r="B33" s="2"/>
      <c r="C33" s="2"/>
      <c r="D33" s="3" t="s">
        <v>95</v>
      </c>
      <c r="E33" s="2"/>
      <c r="F33" s="2"/>
      <c r="G33" s="2">
        <f>H26/0.25</f>
        <v>20</v>
      </c>
      <c r="H33" s="21">
        <f>0.75+2</f>
        <v>2.75</v>
      </c>
      <c r="I33" s="2" t="s">
        <v>32</v>
      </c>
      <c r="J33" s="2">
        <v>0.39500000000000002</v>
      </c>
      <c r="K33" s="19">
        <f t="shared" ref="K33:K35" si="4">J33*H33*G33</f>
        <v>21.725000000000001</v>
      </c>
      <c r="L33" s="34"/>
    </row>
    <row r="34" spans="1:12" ht="15" customHeight="1" x14ac:dyDescent="0.25">
      <c r="A34" s="2"/>
      <c r="B34" s="2"/>
      <c r="C34" s="2"/>
      <c r="D34" s="3"/>
      <c r="E34" s="2"/>
      <c r="F34" s="2"/>
      <c r="G34" s="2">
        <f>G33</f>
        <v>20</v>
      </c>
      <c r="H34" s="21">
        <v>1</v>
      </c>
      <c r="I34" s="2" t="s">
        <v>32</v>
      </c>
      <c r="J34" s="2">
        <v>0.39500000000000002</v>
      </c>
      <c r="K34" s="19">
        <f t="shared" si="4"/>
        <v>7.9</v>
      </c>
      <c r="L34" s="34"/>
    </row>
    <row r="35" spans="1:12" ht="15" customHeight="1" x14ac:dyDescent="0.25">
      <c r="A35" s="2"/>
      <c r="B35" s="2"/>
      <c r="C35" s="2"/>
      <c r="D35" s="3" t="s">
        <v>96</v>
      </c>
      <c r="E35" s="2"/>
      <c r="F35" s="2"/>
      <c r="G35" s="2">
        <f>H33/0.25+1</f>
        <v>12</v>
      </c>
      <c r="H35" s="2">
        <f>H26</f>
        <v>5</v>
      </c>
      <c r="I35" s="2" t="s">
        <v>32</v>
      </c>
      <c r="J35" s="2">
        <v>0.39500000000000002</v>
      </c>
      <c r="K35" s="19">
        <f t="shared" si="4"/>
        <v>23.700000000000003</v>
      </c>
      <c r="L35" s="34"/>
    </row>
    <row r="36" spans="1:12" ht="15" customHeight="1" x14ac:dyDescent="0.25">
      <c r="A36" s="2"/>
      <c r="B36" s="2"/>
      <c r="C36" s="2"/>
      <c r="D36" s="30" t="s">
        <v>98</v>
      </c>
      <c r="E36" s="2"/>
      <c r="F36" s="2"/>
      <c r="G36" s="2"/>
      <c r="H36" s="2"/>
      <c r="I36" s="2"/>
      <c r="J36" s="2"/>
      <c r="K36" s="19"/>
      <c r="L36" s="34"/>
    </row>
    <row r="37" spans="1:12" ht="15" customHeight="1" x14ac:dyDescent="0.25">
      <c r="A37" s="2"/>
      <c r="B37" s="2"/>
      <c r="C37" s="2"/>
      <c r="D37" s="3" t="s">
        <v>99</v>
      </c>
      <c r="E37" s="2"/>
      <c r="F37" s="2">
        <v>1</v>
      </c>
      <c r="G37" s="2">
        <f>1/0.25+1</f>
        <v>5</v>
      </c>
      <c r="H37" s="2">
        <v>3</v>
      </c>
      <c r="I37" s="2" t="s">
        <v>32</v>
      </c>
      <c r="J37" s="2">
        <v>0.39500000000000002</v>
      </c>
      <c r="K37" s="19">
        <f>J37*H37*G37*F37</f>
        <v>5.9250000000000007</v>
      </c>
      <c r="L37" s="34"/>
    </row>
    <row r="38" spans="1:12" ht="15" customHeight="1" x14ac:dyDescent="0.25">
      <c r="A38" s="2"/>
      <c r="B38" s="2"/>
      <c r="C38" s="2"/>
      <c r="D38" s="3"/>
      <c r="E38" s="2"/>
      <c r="F38" s="2">
        <f>F37</f>
        <v>1</v>
      </c>
      <c r="G38" s="2">
        <f>G37</f>
        <v>5</v>
      </c>
      <c r="H38" s="2">
        <v>3</v>
      </c>
      <c r="I38" s="2" t="s">
        <v>32</v>
      </c>
      <c r="J38" s="2">
        <v>0.39500000000000002</v>
      </c>
      <c r="K38" s="19">
        <f t="shared" ref="K38:K41" si="5">J38*H38*G38*F38</f>
        <v>5.9250000000000007</v>
      </c>
      <c r="L38" s="34"/>
    </row>
    <row r="39" spans="1:12" ht="15" customHeight="1" x14ac:dyDescent="0.25">
      <c r="A39" s="2"/>
      <c r="B39" s="2"/>
      <c r="C39" s="2"/>
      <c r="D39" s="3" t="s">
        <v>100</v>
      </c>
      <c r="E39" s="2"/>
      <c r="F39" s="2">
        <f t="shared" ref="F39:F41" si="6">F38</f>
        <v>1</v>
      </c>
      <c r="G39" s="2">
        <f>G38</f>
        <v>5</v>
      </c>
      <c r="H39" s="2">
        <v>1.3</v>
      </c>
      <c r="I39" s="2" t="s">
        <v>32</v>
      </c>
      <c r="J39" s="2">
        <v>0.39500000000000002</v>
      </c>
      <c r="K39" s="19">
        <f t="shared" si="5"/>
        <v>2.5675000000000003</v>
      </c>
      <c r="L39" s="34"/>
    </row>
    <row r="40" spans="1:12" ht="15" customHeight="1" x14ac:dyDescent="0.25">
      <c r="A40" s="2"/>
      <c r="B40" s="2"/>
      <c r="C40" s="2"/>
      <c r="D40" s="3"/>
      <c r="E40" s="2"/>
      <c r="F40" s="2">
        <f t="shared" si="6"/>
        <v>1</v>
      </c>
      <c r="G40" s="2">
        <f>G39</f>
        <v>5</v>
      </c>
      <c r="H40" s="2">
        <f>H39</f>
        <v>1.3</v>
      </c>
      <c r="I40" s="2" t="s">
        <v>32</v>
      </c>
      <c r="J40" s="2">
        <v>0.39500000000000002</v>
      </c>
      <c r="K40" s="19">
        <f t="shared" si="5"/>
        <v>2.5675000000000003</v>
      </c>
      <c r="L40" s="34"/>
    </row>
    <row r="41" spans="1:12" ht="15" customHeight="1" x14ac:dyDescent="0.25">
      <c r="A41" s="2"/>
      <c r="B41" s="2"/>
      <c r="C41" s="2"/>
      <c r="D41" s="3" t="s">
        <v>101</v>
      </c>
      <c r="E41" s="2"/>
      <c r="F41" s="2">
        <f t="shared" si="6"/>
        <v>1</v>
      </c>
      <c r="G41" s="2">
        <f>G40</f>
        <v>5</v>
      </c>
      <c r="H41" s="2">
        <f>4</f>
        <v>4</v>
      </c>
      <c r="I41" s="2" t="s">
        <v>32</v>
      </c>
      <c r="J41" s="2">
        <v>0.39500000000000002</v>
      </c>
      <c r="K41" s="19">
        <f t="shared" si="5"/>
        <v>7.9</v>
      </c>
      <c r="L41" s="34"/>
    </row>
    <row r="42" spans="1:12" ht="15" x14ac:dyDescent="0.25">
      <c r="A42" s="2"/>
      <c r="B42" s="2"/>
      <c r="C42" s="2"/>
      <c r="D42" s="3"/>
      <c r="E42" s="2"/>
      <c r="F42" s="2"/>
      <c r="G42" s="2"/>
      <c r="H42" s="2"/>
      <c r="I42" s="2"/>
      <c r="J42" s="14" t="s">
        <v>18</v>
      </c>
      <c r="K42" s="26">
        <f>SUM(K33:K41)</f>
        <v>78.209999999999994</v>
      </c>
      <c r="L42" s="34"/>
    </row>
    <row r="43" spans="1:12" s="46" customFormat="1" ht="15" x14ac:dyDescent="0.25">
      <c r="A43" s="25" t="s">
        <v>112</v>
      </c>
      <c r="B43" s="42"/>
      <c r="C43" s="43"/>
      <c r="D43" s="44" t="s">
        <v>109</v>
      </c>
      <c r="E43" s="42"/>
      <c r="F43" s="42">
        <v>1</v>
      </c>
      <c r="G43" s="42"/>
      <c r="H43" s="42">
        <v>30</v>
      </c>
      <c r="I43" s="42">
        <v>20</v>
      </c>
      <c r="J43" s="42">
        <v>2</v>
      </c>
      <c r="K43" s="42"/>
      <c r="L43" s="45"/>
    </row>
    <row r="44" spans="1:12" ht="88.5" customHeight="1" x14ac:dyDescent="0.2">
      <c r="A44" s="2">
        <v>1</v>
      </c>
      <c r="B44" s="2"/>
      <c r="C44" s="7"/>
      <c r="D44" s="3" t="s">
        <v>36</v>
      </c>
      <c r="E44" s="2"/>
      <c r="F44" s="2"/>
      <c r="G44" s="2"/>
      <c r="H44" s="2"/>
      <c r="I44" s="2"/>
      <c r="J44" s="2"/>
      <c r="K44" s="2"/>
      <c r="L44" s="22"/>
    </row>
    <row r="45" spans="1:12" s="32" customFormat="1" ht="16.5" x14ac:dyDescent="0.25">
      <c r="A45" s="2"/>
      <c r="B45" s="2"/>
      <c r="C45" s="2" t="s">
        <v>14</v>
      </c>
      <c r="D45" s="31" t="s">
        <v>105</v>
      </c>
      <c r="E45" s="2" t="s">
        <v>38</v>
      </c>
      <c r="F45" s="2">
        <f>F43</f>
        <v>1</v>
      </c>
      <c r="G45" s="2">
        <v>1</v>
      </c>
      <c r="H45" s="11">
        <f>2*H43+2*I43</f>
        <v>100</v>
      </c>
      <c r="I45" s="11">
        <f>1.3+0.15+0.3</f>
        <v>1.75</v>
      </c>
      <c r="J45" s="11">
        <v>2.5750000000000002</v>
      </c>
      <c r="K45" s="17">
        <f>+PRODUCT(F45:J45)</f>
        <v>450.62500000000006</v>
      </c>
      <c r="L45" s="27"/>
    </row>
    <row r="46" spans="1:12" s="32" customFormat="1" ht="16.5" x14ac:dyDescent="0.25">
      <c r="A46" s="2"/>
      <c r="B46" s="2"/>
      <c r="C46" s="2"/>
      <c r="D46" s="31" t="s">
        <v>106</v>
      </c>
      <c r="E46" s="2" t="s">
        <v>38</v>
      </c>
      <c r="F46" s="2">
        <f>F45</f>
        <v>1</v>
      </c>
      <c r="G46" s="2">
        <v>1</v>
      </c>
      <c r="H46" s="11">
        <f>H43-0.5-0.075-0.3</f>
        <v>29.125</v>
      </c>
      <c r="I46" s="11">
        <f>I43-0.5-0.075-0.3</f>
        <v>19.125</v>
      </c>
      <c r="J46" s="11">
        <v>2</v>
      </c>
      <c r="K46" s="17">
        <f>+PRODUCT(F46:J46)</f>
        <v>1114.03125</v>
      </c>
      <c r="L46" s="27"/>
    </row>
    <row r="47" spans="1:12" s="32" customFormat="1" ht="16.5" x14ac:dyDescent="0.25">
      <c r="A47" s="2"/>
      <c r="B47" s="2"/>
      <c r="C47" s="2"/>
      <c r="D47" s="31"/>
      <c r="E47" s="2"/>
      <c r="F47" s="2"/>
      <c r="G47" s="2"/>
      <c r="H47" s="11"/>
      <c r="I47" s="11"/>
      <c r="J47" s="11"/>
      <c r="K47" s="24">
        <f>SUM(K45:K46)</f>
        <v>1564.65625</v>
      </c>
      <c r="L47" s="27"/>
    </row>
    <row r="48" spans="1:12" ht="42.75" x14ac:dyDescent="0.2">
      <c r="A48" s="2">
        <v>2</v>
      </c>
      <c r="B48" s="2"/>
      <c r="C48" s="2"/>
      <c r="D48" s="3" t="s">
        <v>78</v>
      </c>
      <c r="E48" s="2"/>
      <c r="F48" s="2"/>
      <c r="G48" s="2"/>
      <c r="H48" s="2"/>
      <c r="I48" s="2"/>
      <c r="J48" s="2"/>
      <c r="K48" s="14"/>
      <c r="L48" s="22"/>
    </row>
    <row r="49" spans="1:12" ht="16.5" x14ac:dyDescent="0.2">
      <c r="A49" s="2" t="s">
        <v>37</v>
      </c>
      <c r="B49" s="2"/>
      <c r="C49" s="2"/>
      <c r="D49" s="31" t="s">
        <v>105</v>
      </c>
      <c r="E49" s="2" t="s">
        <v>38</v>
      </c>
      <c r="F49" s="2">
        <f>F45</f>
        <v>1</v>
      </c>
      <c r="G49" s="2">
        <v>1</v>
      </c>
      <c r="H49" s="11">
        <f>H45</f>
        <v>100</v>
      </c>
      <c r="I49" s="11">
        <f>I45</f>
        <v>1.75</v>
      </c>
      <c r="J49" s="18">
        <f>J45-1.5</f>
        <v>1.0750000000000002</v>
      </c>
      <c r="K49" s="17">
        <f>+PRODUCT(F49:J49)</f>
        <v>188.12500000000003</v>
      </c>
      <c r="L49" s="23"/>
    </row>
    <row r="50" spans="1:12" ht="16.5" x14ac:dyDescent="0.2">
      <c r="A50" s="2"/>
      <c r="B50" s="2"/>
      <c r="C50" s="2"/>
      <c r="D50" s="31" t="s">
        <v>106</v>
      </c>
      <c r="E50" s="2" t="s">
        <v>38</v>
      </c>
      <c r="F50" s="2">
        <f>F46</f>
        <v>1</v>
      </c>
      <c r="G50" s="2">
        <v>1</v>
      </c>
      <c r="H50" s="11">
        <f>H46</f>
        <v>29.125</v>
      </c>
      <c r="I50" s="11">
        <f>I46</f>
        <v>19.125</v>
      </c>
      <c r="J50" s="18">
        <f>J46-1.5</f>
        <v>0.5</v>
      </c>
      <c r="K50" s="17">
        <f>+PRODUCT(F50:J50)</f>
        <v>278.5078125</v>
      </c>
      <c r="L50" s="23"/>
    </row>
    <row r="51" spans="1:12" ht="16.5" x14ac:dyDescent="0.2">
      <c r="A51" s="2"/>
      <c r="B51" s="2"/>
      <c r="C51" s="2"/>
      <c r="D51" s="31"/>
      <c r="E51" s="2"/>
      <c r="F51" s="2"/>
      <c r="G51" s="2"/>
      <c r="H51" s="11"/>
      <c r="I51" s="11"/>
      <c r="J51" s="18"/>
      <c r="K51" s="24">
        <f>SUM(K49:K50)</f>
        <v>466.6328125</v>
      </c>
      <c r="L51" s="23"/>
    </row>
    <row r="52" spans="1:12" ht="85.5" x14ac:dyDescent="0.2">
      <c r="A52" s="2">
        <v>3</v>
      </c>
      <c r="B52" s="2">
        <v>2.25</v>
      </c>
      <c r="C52" s="2" t="s">
        <v>20</v>
      </c>
      <c r="D52" s="3" t="s">
        <v>21</v>
      </c>
      <c r="E52" s="2"/>
      <c r="F52" s="2"/>
      <c r="G52" s="2"/>
      <c r="H52" s="2"/>
      <c r="I52" s="2"/>
      <c r="J52" s="2"/>
      <c r="K52" s="14"/>
      <c r="L52" s="22"/>
    </row>
    <row r="53" spans="1:12" x14ac:dyDescent="0.2">
      <c r="A53" s="2"/>
      <c r="B53" s="2"/>
      <c r="C53" s="2"/>
      <c r="D53" s="3" t="s">
        <v>41</v>
      </c>
      <c r="E53" s="2"/>
      <c r="F53" s="2"/>
      <c r="G53" s="2"/>
      <c r="H53" s="2"/>
      <c r="I53" s="2"/>
      <c r="J53" s="2"/>
      <c r="K53" s="18">
        <f>K47</f>
        <v>1564.65625</v>
      </c>
      <c r="L53" s="22"/>
    </row>
    <row r="54" spans="1:12" x14ac:dyDescent="0.2">
      <c r="A54" s="2"/>
      <c r="B54" s="2"/>
      <c r="C54" s="2"/>
      <c r="D54" s="3" t="s">
        <v>42</v>
      </c>
      <c r="E54" s="2"/>
      <c r="F54" s="2">
        <f>F45</f>
        <v>1</v>
      </c>
      <c r="G54" s="2">
        <v>-1</v>
      </c>
      <c r="H54" s="2">
        <f>H43+0.6</f>
        <v>30.6</v>
      </c>
      <c r="I54" s="2">
        <f>I43+0.6</f>
        <v>20.6</v>
      </c>
      <c r="J54" s="122">
        <v>2</v>
      </c>
      <c r="K54" s="2">
        <f>J54*I54*H54*G54*F54</f>
        <v>-1260.7200000000003</v>
      </c>
      <c r="L54" s="22"/>
    </row>
    <row r="55" spans="1:12" ht="15" x14ac:dyDescent="0.2">
      <c r="A55" s="2"/>
      <c r="B55" s="2"/>
      <c r="C55" s="2"/>
      <c r="D55" s="3"/>
      <c r="E55" s="2"/>
      <c r="F55" s="2"/>
      <c r="G55" s="2"/>
      <c r="H55" s="2"/>
      <c r="I55" s="2"/>
      <c r="J55" s="2" t="s">
        <v>43</v>
      </c>
      <c r="K55" s="24">
        <f>SUM(K53:K54)</f>
        <v>303.93624999999975</v>
      </c>
      <c r="L55" s="22"/>
    </row>
    <row r="56" spans="1:12" ht="99.75" x14ac:dyDescent="0.2">
      <c r="A56" s="2">
        <v>4</v>
      </c>
      <c r="B56" s="2" t="s">
        <v>23</v>
      </c>
      <c r="C56" s="2" t="s">
        <v>24</v>
      </c>
      <c r="D56" s="3" t="s">
        <v>25</v>
      </c>
      <c r="E56" s="7"/>
      <c r="F56" s="7"/>
      <c r="G56" s="7"/>
      <c r="H56" s="7"/>
      <c r="I56" s="7"/>
      <c r="J56" s="7"/>
      <c r="K56" s="7"/>
      <c r="L56" s="2"/>
    </row>
    <row r="57" spans="1:12" ht="15" x14ac:dyDescent="0.2">
      <c r="A57" s="2"/>
      <c r="B57" s="2"/>
      <c r="C57" s="2"/>
      <c r="D57" s="3" t="s">
        <v>103</v>
      </c>
      <c r="E57" s="2" t="s">
        <v>44</v>
      </c>
      <c r="F57" s="2">
        <f>F45</f>
        <v>1</v>
      </c>
      <c r="G57" s="13">
        <v>1</v>
      </c>
      <c r="H57" s="13">
        <f>H60</f>
        <v>100</v>
      </c>
      <c r="I57" s="13">
        <f>1.3+0.15</f>
        <v>1.45</v>
      </c>
      <c r="J57" s="13">
        <v>7.4999999999999997E-2</v>
      </c>
      <c r="K57" s="2">
        <f>J57*I57*H57*G57*F57</f>
        <v>10.875</v>
      </c>
      <c r="L57" s="2"/>
    </row>
    <row r="58" spans="1:12" ht="15" x14ac:dyDescent="0.2">
      <c r="A58" s="2"/>
      <c r="B58" s="2"/>
      <c r="C58" s="2"/>
      <c r="D58" s="3"/>
      <c r="E58" s="2"/>
      <c r="F58" s="2"/>
      <c r="G58" s="13"/>
      <c r="H58" s="13"/>
      <c r="I58" s="13"/>
      <c r="J58" s="2" t="s">
        <v>43</v>
      </c>
      <c r="K58" s="24">
        <f>SUM(K57:K57)</f>
        <v>10.875</v>
      </c>
      <c r="L58" s="2"/>
    </row>
    <row r="59" spans="1:12" ht="85.5" x14ac:dyDescent="0.2">
      <c r="A59" s="2">
        <v>5</v>
      </c>
      <c r="B59" s="2" t="s">
        <v>45</v>
      </c>
      <c r="C59" s="2" t="s">
        <v>46</v>
      </c>
      <c r="D59" s="6" t="s">
        <v>47</v>
      </c>
      <c r="E59" s="2"/>
      <c r="F59" s="2"/>
      <c r="G59" s="2"/>
      <c r="H59" s="2"/>
      <c r="I59" s="2"/>
      <c r="J59" s="2"/>
      <c r="K59" s="2"/>
      <c r="L59" s="22"/>
    </row>
    <row r="60" spans="1:12" ht="15" x14ac:dyDescent="0.25">
      <c r="A60" s="2"/>
      <c r="B60" s="2"/>
      <c r="C60" s="2"/>
      <c r="D60" s="15" t="s">
        <v>48</v>
      </c>
      <c r="E60" s="2" t="s">
        <v>44</v>
      </c>
      <c r="F60" s="2">
        <f>F45</f>
        <v>1</v>
      </c>
      <c r="G60" s="12">
        <v>1</v>
      </c>
      <c r="H60" s="13">
        <f>H43*2+I43*2</f>
        <v>100</v>
      </c>
      <c r="I60" s="13">
        <v>1.3</v>
      </c>
      <c r="J60" s="12">
        <v>0.25</v>
      </c>
      <c r="K60" s="17">
        <f>PRODUCT(F60:J60)</f>
        <v>32.5</v>
      </c>
      <c r="L60" s="22"/>
    </row>
    <row r="61" spans="1:12" ht="15" x14ac:dyDescent="0.25">
      <c r="A61" s="2"/>
      <c r="B61" s="2"/>
      <c r="C61" s="2"/>
      <c r="D61" s="15" t="s">
        <v>49</v>
      </c>
      <c r="E61" s="2" t="s">
        <v>44</v>
      </c>
      <c r="F61" s="2">
        <f>F45</f>
        <v>1</v>
      </c>
      <c r="G61" s="12">
        <v>1</v>
      </c>
      <c r="H61" s="13">
        <f>H60</f>
        <v>100</v>
      </c>
      <c r="I61" s="13">
        <v>0.3</v>
      </c>
      <c r="J61" s="12">
        <v>2</v>
      </c>
      <c r="K61" s="17">
        <f>PRODUCT(F61:J61)</f>
        <v>60</v>
      </c>
      <c r="L61" s="22"/>
    </row>
    <row r="62" spans="1:12" s="61" customFormat="1" ht="15" x14ac:dyDescent="0.25">
      <c r="A62" s="52"/>
      <c r="B62" s="52"/>
      <c r="C62" s="52"/>
      <c r="D62" s="56" t="s">
        <v>121</v>
      </c>
      <c r="E62" s="52" t="s">
        <v>44</v>
      </c>
      <c r="F62" s="52"/>
      <c r="G62" s="57"/>
      <c r="H62" s="58"/>
      <c r="I62" s="58"/>
      <c r="J62" s="57"/>
      <c r="K62" s="59">
        <v>0.5</v>
      </c>
      <c r="L62" s="60"/>
    </row>
    <row r="63" spans="1:12" ht="14.25" customHeight="1" x14ac:dyDescent="0.2">
      <c r="A63" s="2"/>
      <c r="B63" s="2"/>
      <c r="C63" s="2"/>
      <c r="D63" s="6"/>
      <c r="E63" s="2"/>
      <c r="F63" s="2"/>
      <c r="G63" s="2"/>
      <c r="H63" s="2"/>
      <c r="I63" s="2"/>
      <c r="J63" s="14" t="s">
        <v>50</v>
      </c>
      <c r="K63" s="24">
        <f>SUM(K60:K62)</f>
        <v>93</v>
      </c>
      <c r="L63" s="2"/>
    </row>
    <row r="64" spans="1:12" x14ac:dyDescent="0.2">
      <c r="A64" s="2">
        <v>6</v>
      </c>
      <c r="B64" s="2">
        <v>13.18</v>
      </c>
      <c r="C64" s="2" t="s">
        <v>34</v>
      </c>
      <c r="D64" s="3" t="s">
        <v>35</v>
      </c>
      <c r="E64" s="2"/>
      <c r="F64" s="2"/>
      <c r="G64" s="2"/>
      <c r="H64" s="2"/>
      <c r="I64" s="2"/>
      <c r="J64" s="2"/>
      <c r="K64" s="2"/>
      <c r="L64" s="22"/>
    </row>
    <row r="65" spans="1:14" ht="15" x14ac:dyDescent="0.25">
      <c r="A65" s="2"/>
      <c r="B65" s="2"/>
      <c r="C65" s="2"/>
      <c r="D65" s="3" t="s">
        <v>51</v>
      </c>
      <c r="E65" s="2" t="s">
        <v>52</v>
      </c>
      <c r="F65" s="2">
        <f>F45</f>
        <v>1</v>
      </c>
      <c r="G65" s="12">
        <v>1</v>
      </c>
      <c r="H65" s="13">
        <f>H61</f>
        <v>100</v>
      </c>
      <c r="I65" s="13">
        <v>0</v>
      </c>
      <c r="J65" s="12">
        <v>2</v>
      </c>
      <c r="K65" s="17">
        <f>F65*G65*2*(H65+I65)*J65</f>
        <v>400</v>
      </c>
      <c r="L65" s="22" t="s">
        <v>102</v>
      </c>
    </row>
    <row r="66" spans="1:14" ht="15" x14ac:dyDescent="0.25">
      <c r="A66" s="2"/>
      <c r="B66" s="2"/>
      <c r="C66" s="2"/>
      <c r="D66" s="3"/>
      <c r="E66" s="2"/>
      <c r="F66" s="2"/>
      <c r="G66" s="2"/>
      <c r="H66" s="12"/>
      <c r="I66" s="2"/>
      <c r="J66" s="14" t="s">
        <v>50</v>
      </c>
      <c r="K66" s="25">
        <f>SUM(K65:K65)</f>
        <v>400</v>
      </c>
      <c r="L66" s="2"/>
    </row>
    <row r="67" spans="1:14" ht="91.5" customHeight="1" x14ac:dyDescent="0.2">
      <c r="A67" s="2">
        <v>7</v>
      </c>
      <c r="B67" s="2" t="s">
        <v>26</v>
      </c>
      <c r="C67" s="2"/>
      <c r="D67" s="3" t="s">
        <v>27</v>
      </c>
      <c r="E67" s="2" t="s">
        <v>38</v>
      </c>
      <c r="F67" s="2">
        <f>F45</f>
        <v>1</v>
      </c>
      <c r="G67" s="2">
        <v>1</v>
      </c>
      <c r="H67" s="13">
        <f>H65</f>
        <v>100</v>
      </c>
      <c r="I67" s="2">
        <v>0.3</v>
      </c>
      <c r="J67" s="13">
        <v>0.1</v>
      </c>
      <c r="K67" s="24">
        <f>PRODUCT(F67:J67)</f>
        <v>3</v>
      </c>
      <c r="L67" s="2"/>
    </row>
    <row r="68" spans="1:14" ht="71.25" x14ac:dyDescent="0.2">
      <c r="A68" s="2">
        <v>8</v>
      </c>
      <c r="B68" s="2" t="s">
        <v>53</v>
      </c>
      <c r="C68" s="2" t="s">
        <v>54</v>
      </c>
      <c r="D68" s="3" t="s">
        <v>55</v>
      </c>
      <c r="E68" s="2"/>
      <c r="F68" s="2"/>
      <c r="G68" s="2"/>
      <c r="H68" s="2"/>
      <c r="I68" s="2"/>
      <c r="J68" s="2"/>
      <c r="K68" s="2"/>
      <c r="L68" s="22"/>
    </row>
    <row r="69" spans="1:14" ht="15" customHeight="1" x14ac:dyDescent="0.2">
      <c r="A69" s="2"/>
      <c r="B69" s="2"/>
      <c r="C69" s="2"/>
      <c r="D69" s="30" t="s">
        <v>104</v>
      </c>
      <c r="E69" s="2"/>
      <c r="F69" s="2"/>
      <c r="G69" s="2"/>
      <c r="H69" s="2"/>
      <c r="I69" s="2"/>
      <c r="J69" s="2"/>
      <c r="K69" s="2"/>
      <c r="L69" s="22"/>
    </row>
    <row r="70" spans="1:14" s="32" customFormat="1" ht="16.5" customHeight="1" x14ac:dyDescent="0.25">
      <c r="A70" s="2"/>
      <c r="B70" s="2"/>
      <c r="C70" s="2"/>
      <c r="D70" s="31" t="s">
        <v>56</v>
      </c>
      <c r="E70" s="2" t="s">
        <v>57</v>
      </c>
      <c r="F70" s="2">
        <f>F45</f>
        <v>1</v>
      </c>
      <c r="G70" s="28">
        <f>H60/0.22*2</f>
        <v>909.09090909090912</v>
      </c>
      <c r="H70" s="2">
        <f>1.2+0.15*2</f>
        <v>1.5</v>
      </c>
      <c r="I70" s="2" t="s">
        <v>32</v>
      </c>
      <c r="J70" s="2">
        <v>0.89</v>
      </c>
      <c r="K70" s="18">
        <f t="shared" ref="K70:K73" si="7">+PRODUCT(F70:J70)</f>
        <v>1213.6363636363637</v>
      </c>
      <c r="L70" s="2"/>
    </row>
    <row r="71" spans="1:14" s="32" customFormat="1" ht="20.100000000000001" customHeight="1" x14ac:dyDescent="0.25">
      <c r="A71" s="2"/>
      <c r="B71" s="2"/>
      <c r="C71" s="2"/>
      <c r="D71" s="31" t="s">
        <v>58</v>
      </c>
      <c r="E71" s="2" t="s">
        <v>57</v>
      </c>
      <c r="F71" s="2">
        <f>F45</f>
        <v>1</v>
      </c>
      <c r="G71" s="28">
        <f>(1200/200+1)*2</f>
        <v>14</v>
      </c>
      <c r="H71" s="2">
        <f>H67</f>
        <v>100</v>
      </c>
      <c r="I71" s="2" t="s">
        <v>32</v>
      </c>
      <c r="J71" s="2">
        <v>0.89</v>
      </c>
      <c r="K71" s="18">
        <f t="shared" si="7"/>
        <v>1246</v>
      </c>
      <c r="L71" s="2"/>
    </row>
    <row r="72" spans="1:14" ht="20.100000000000001" customHeight="1" x14ac:dyDescent="0.2">
      <c r="A72" s="2"/>
      <c r="B72" s="2"/>
      <c r="C72" s="2"/>
      <c r="D72" s="3" t="s">
        <v>59</v>
      </c>
      <c r="E72" s="2" t="s">
        <v>57</v>
      </c>
      <c r="F72" s="2">
        <f>F45</f>
        <v>1</v>
      </c>
      <c r="G72" s="28">
        <f>(H71/0.125+1)*2</f>
        <v>1602</v>
      </c>
      <c r="H72" s="2">
        <f>2+0.25+0.4</f>
        <v>2.65</v>
      </c>
      <c r="I72" s="2" t="s">
        <v>32</v>
      </c>
      <c r="J72" s="2">
        <v>0.89</v>
      </c>
      <c r="K72" s="18">
        <f t="shared" si="7"/>
        <v>3778.317</v>
      </c>
      <c r="L72" s="22"/>
    </row>
    <row r="73" spans="1:14" ht="20.100000000000001" customHeight="1" x14ac:dyDescent="0.2">
      <c r="A73" s="2"/>
      <c r="B73" s="2"/>
      <c r="C73" s="2"/>
      <c r="D73" s="3" t="s">
        <v>60</v>
      </c>
      <c r="E73" s="2" t="s">
        <v>57</v>
      </c>
      <c r="F73" s="2">
        <f>F45</f>
        <v>1</v>
      </c>
      <c r="G73" s="28">
        <f>J61/0.2*2</f>
        <v>20</v>
      </c>
      <c r="H73" s="2">
        <f>H71</f>
        <v>100</v>
      </c>
      <c r="I73" s="2" t="s">
        <v>32</v>
      </c>
      <c r="J73" s="2">
        <v>0.61699999999999999</v>
      </c>
      <c r="K73" s="18">
        <f t="shared" si="7"/>
        <v>1234</v>
      </c>
      <c r="L73" s="22"/>
    </row>
    <row r="74" spans="1:14" ht="20.100000000000001" customHeight="1" x14ac:dyDescent="0.2">
      <c r="A74" s="2"/>
      <c r="B74" s="2"/>
      <c r="C74" s="2"/>
      <c r="D74" s="3" t="s">
        <v>121</v>
      </c>
      <c r="E74" s="2"/>
      <c r="F74" s="2"/>
      <c r="G74" s="28"/>
      <c r="H74" s="2"/>
      <c r="I74" s="2"/>
      <c r="J74" s="2"/>
      <c r="K74" s="18">
        <v>100</v>
      </c>
    </row>
    <row r="75" spans="1:14" ht="20.100000000000001" customHeight="1" x14ac:dyDescent="0.2">
      <c r="A75" s="2"/>
      <c r="B75" s="2"/>
      <c r="C75" s="2"/>
      <c r="D75" s="3"/>
      <c r="E75" s="2"/>
      <c r="F75" s="2"/>
      <c r="G75" s="2"/>
      <c r="H75" s="2"/>
      <c r="I75" s="2"/>
      <c r="J75" s="14" t="s">
        <v>18</v>
      </c>
      <c r="K75" s="24">
        <f>SUM(K70:K74)</f>
        <v>7571.953363636364</v>
      </c>
      <c r="M75" s="17">
        <f>K75/K63</f>
        <v>81.418853372434015</v>
      </c>
      <c r="N75" s="29"/>
    </row>
    <row r="76" spans="1:14" ht="28.5" x14ac:dyDescent="0.2">
      <c r="A76" s="2">
        <v>9</v>
      </c>
      <c r="B76" s="2"/>
      <c r="C76" s="2"/>
      <c r="D76" s="3" t="s">
        <v>28</v>
      </c>
      <c r="E76" s="2"/>
      <c r="F76" s="2"/>
      <c r="G76" s="2"/>
      <c r="H76" s="2"/>
      <c r="I76" s="2"/>
      <c r="J76" s="2"/>
      <c r="K76" s="2"/>
      <c r="L76" s="22"/>
    </row>
    <row r="77" spans="1:14" ht="15" x14ac:dyDescent="0.2">
      <c r="A77" s="2" t="s">
        <v>37</v>
      </c>
      <c r="B77" s="2" t="s">
        <v>29</v>
      </c>
      <c r="C77" s="5" t="s">
        <v>30</v>
      </c>
      <c r="D77" s="3" t="s">
        <v>31</v>
      </c>
      <c r="E77" s="2" t="s">
        <v>52</v>
      </c>
      <c r="F77" s="2">
        <f>F45</f>
        <v>1</v>
      </c>
      <c r="G77" s="2">
        <v>2</v>
      </c>
      <c r="H77" s="13">
        <f>H60</f>
        <v>100</v>
      </c>
      <c r="I77" s="2"/>
      <c r="J77" s="2">
        <f>0.25+0.075</f>
        <v>0.32500000000000001</v>
      </c>
      <c r="K77" s="24">
        <f>+PRODUCT(F77:J77)+1</f>
        <v>66</v>
      </c>
      <c r="L77" s="62" t="s">
        <v>122</v>
      </c>
    </row>
    <row r="78" spans="1:14" ht="15" x14ac:dyDescent="0.25">
      <c r="A78" s="2" t="s">
        <v>39</v>
      </c>
      <c r="B78" s="2" t="s">
        <v>61</v>
      </c>
      <c r="C78" s="5"/>
      <c r="D78" s="7" t="s">
        <v>62</v>
      </c>
      <c r="E78" s="2" t="s">
        <v>52</v>
      </c>
      <c r="F78" s="2">
        <f>F45</f>
        <v>1</v>
      </c>
      <c r="G78" s="2">
        <f>1*2</f>
        <v>2</v>
      </c>
      <c r="H78" s="13">
        <f>H77</f>
        <v>100</v>
      </c>
      <c r="I78" s="2"/>
      <c r="J78" s="12">
        <v>2</v>
      </c>
      <c r="K78" s="24">
        <f>+PRODUCT(F78:J78)+5</f>
        <v>405</v>
      </c>
      <c r="L78" s="62" t="s">
        <v>122</v>
      </c>
    </row>
    <row r="79" spans="1:14" ht="72.599999999999994" customHeight="1" x14ac:dyDescent="0.2">
      <c r="A79" s="2">
        <v>10</v>
      </c>
      <c r="B79" s="2">
        <v>10.199999999999999</v>
      </c>
      <c r="C79" s="7"/>
      <c r="D79" s="8" t="s">
        <v>63</v>
      </c>
      <c r="E79" s="2"/>
      <c r="F79" s="2"/>
      <c r="G79" s="2"/>
      <c r="H79" s="2"/>
      <c r="I79" s="2"/>
      <c r="J79" s="2"/>
      <c r="K79" s="2"/>
      <c r="L79" s="22"/>
    </row>
    <row r="80" spans="1:14" ht="15" x14ac:dyDescent="0.25">
      <c r="A80" s="2"/>
      <c r="B80" s="2"/>
      <c r="C80" s="7"/>
      <c r="D80" s="20" t="s">
        <v>64</v>
      </c>
      <c r="E80" s="2"/>
      <c r="F80" s="2"/>
      <c r="G80" s="2"/>
      <c r="H80" s="2"/>
      <c r="I80" s="2"/>
      <c r="J80" s="18"/>
      <c r="K80" s="18"/>
      <c r="L80" s="22"/>
    </row>
    <row r="81" spans="1:12" x14ac:dyDescent="0.2">
      <c r="A81" s="2"/>
      <c r="B81" s="2"/>
      <c r="C81" s="7"/>
      <c r="D81" s="8" t="s">
        <v>65</v>
      </c>
      <c r="E81" s="2" t="s">
        <v>57</v>
      </c>
      <c r="F81" s="2">
        <f>F45</f>
        <v>1</v>
      </c>
      <c r="G81" s="22">
        <f>2/0.3+1</f>
        <v>7.666666666666667</v>
      </c>
      <c r="H81" s="2">
        <f>0.3+2*0.2+2*0.25+2*0.3</f>
        <v>1.7999999999999998</v>
      </c>
      <c r="I81" s="2"/>
      <c r="J81" s="18">
        <v>2.4700000000000002</v>
      </c>
      <c r="K81" s="18">
        <f>+PRODUCT(F81:J81)</f>
        <v>34.085999999999999</v>
      </c>
      <c r="L81" s="22"/>
    </row>
    <row r="82" spans="1:12" ht="15" x14ac:dyDescent="0.25">
      <c r="A82" s="2"/>
      <c r="B82" s="2"/>
      <c r="C82" s="7"/>
      <c r="D82" s="20" t="s">
        <v>117</v>
      </c>
      <c r="E82" s="2"/>
      <c r="F82" s="2"/>
      <c r="G82" s="22"/>
      <c r="H82" s="2"/>
      <c r="I82" s="2"/>
      <c r="J82" s="18"/>
      <c r="K82" s="18"/>
      <c r="L82" s="22"/>
    </row>
    <row r="83" spans="1:12" x14ac:dyDescent="0.2">
      <c r="A83" s="2"/>
      <c r="B83" s="2"/>
      <c r="C83" s="7"/>
      <c r="D83" s="8" t="s">
        <v>114</v>
      </c>
      <c r="E83" s="2"/>
      <c r="F83" s="2">
        <f>F81</f>
        <v>1</v>
      </c>
      <c r="G83" s="22">
        <f>H77/2.5+1</f>
        <v>41</v>
      </c>
      <c r="H83" s="2">
        <v>0.15</v>
      </c>
      <c r="I83" s="2">
        <v>0.15</v>
      </c>
      <c r="J83" s="19">
        <v>6.0000000000000001E-3</v>
      </c>
      <c r="K83" s="18">
        <f>+PRODUCT(F83:J83)*7850</f>
        <v>43.449749999999995</v>
      </c>
      <c r="L83" s="22"/>
    </row>
    <row r="84" spans="1:12" x14ac:dyDescent="0.2">
      <c r="A84" s="2"/>
      <c r="B84" s="2"/>
      <c r="C84" s="7"/>
      <c r="D84" s="8" t="s">
        <v>115</v>
      </c>
      <c r="E84" s="2"/>
      <c r="F84" s="2">
        <f>F83</f>
        <v>1</v>
      </c>
      <c r="G84" s="22">
        <f>G83</f>
        <v>41</v>
      </c>
      <c r="H84" s="2">
        <f>2*0.3</f>
        <v>0.6</v>
      </c>
      <c r="I84" s="2"/>
      <c r="J84" s="18">
        <f>100/162</f>
        <v>0.61728395061728392</v>
      </c>
      <c r="K84" s="18">
        <f>+PRODUCT(F84:J84)</f>
        <v>15.185185185185183</v>
      </c>
      <c r="L84" s="22"/>
    </row>
    <row r="85" spans="1:12" x14ac:dyDescent="0.2">
      <c r="A85" s="2"/>
      <c r="B85" s="2"/>
      <c r="C85" s="7"/>
      <c r="D85" s="8" t="s">
        <v>116</v>
      </c>
      <c r="E85" s="2" t="s">
        <v>57</v>
      </c>
      <c r="F85" s="2">
        <f>F81</f>
        <v>1</v>
      </c>
      <c r="G85" s="22">
        <f>H77/2.5+1</f>
        <v>41</v>
      </c>
      <c r="H85" s="2">
        <v>1</v>
      </c>
      <c r="I85" s="2"/>
      <c r="J85" s="18">
        <v>5.03</v>
      </c>
      <c r="K85" s="18">
        <f>+PRODUCT(F85:J85)</f>
        <v>206.23000000000002</v>
      </c>
      <c r="L85" s="22"/>
    </row>
    <row r="86" spans="1:12" x14ac:dyDescent="0.2">
      <c r="A86" s="2"/>
      <c r="B86" s="2"/>
      <c r="C86" s="7"/>
      <c r="D86" s="8"/>
      <c r="E86" s="2" t="s">
        <v>57</v>
      </c>
      <c r="F86" s="2">
        <f>F85</f>
        <v>1</v>
      </c>
      <c r="G86" s="22">
        <v>1</v>
      </c>
      <c r="H86" s="2">
        <f>H78</f>
        <v>100</v>
      </c>
      <c r="I86" s="2"/>
      <c r="J86" s="18">
        <f>J85</f>
        <v>5.03</v>
      </c>
      <c r="K86" s="18">
        <f>+PRODUCT(F86:J86)</f>
        <v>503</v>
      </c>
      <c r="L86" s="22"/>
    </row>
    <row r="87" spans="1:12" x14ac:dyDescent="0.2">
      <c r="A87" s="2"/>
      <c r="B87" s="2"/>
      <c r="C87" s="7"/>
      <c r="D87" s="8" t="s">
        <v>113</v>
      </c>
      <c r="E87" s="2" t="s">
        <v>83</v>
      </c>
      <c r="F87" s="2">
        <f>F85</f>
        <v>1</v>
      </c>
      <c r="G87" s="22">
        <v>2</v>
      </c>
      <c r="H87" s="2">
        <f>H77</f>
        <v>100</v>
      </c>
      <c r="I87" s="2"/>
      <c r="J87" s="18">
        <v>2.355</v>
      </c>
      <c r="K87" s="18">
        <f>+PRODUCT(F87:J87)</f>
        <v>471</v>
      </c>
      <c r="L87" s="22"/>
    </row>
    <row r="88" spans="1:12" ht="15" x14ac:dyDescent="0.25">
      <c r="A88" s="2"/>
      <c r="B88" s="2"/>
      <c r="C88" s="7"/>
      <c r="D88" s="8"/>
      <c r="E88" s="2"/>
      <c r="F88" s="2"/>
      <c r="G88" s="2"/>
      <c r="H88" s="2"/>
      <c r="I88" s="2"/>
      <c r="J88" s="16" t="s">
        <v>50</v>
      </c>
      <c r="K88" s="24">
        <f>SUM(K80:K87)</f>
        <v>1272.9509351851852</v>
      </c>
      <c r="L88" s="22"/>
    </row>
    <row r="89" spans="1:12" ht="50.1" customHeight="1" x14ac:dyDescent="0.2">
      <c r="A89" s="2">
        <v>11</v>
      </c>
      <c r="B89" s="2" t="s">
        <v>66</v>
      </c>
      <c r="C89" s="2" t="s">
        <v>67</v>
      </c>
      <c r="D89" s="3" t="s">
        <v>68</v>
      </c>
      <c r="E89" s="2"/>
      <c r="F89" s="2"/>
      <c r="G89" s="2"/>
      <c r="H89" s="2"/>
      <c r="I89" s="2"/>
      <c r="J89" s="2"/>
      <c r="K89" s="2"/>
      <c r="L89" s="22"/>
    </row>
    <row r="90" spans="1:12" ht="15" x14ac:dyDescent="0.25">
      <c r="A90" s="2"/>
      <c r="B90" s="2"/>
      <c r="C90" s="2"/>
      <c r="D90" s="20" t="s">
        <v>64</v>
      </c>
      <c r="E90" s="2"/>
      <c r="F90" s="2"/>
      <c r="G90" s="2"/>
      <c r="H90" s="2"/>
      <c r="I90" s="2"/>
      <c r="J90" s="18"/>
      <c r="K90" s="18"/>
      <c r="L90" s="22"/>
    </row>
    <row r="91" spans="1:12" x14ac:dyDescent="0.2">
      <c r="A91" s="2"/>
      <c r="B91" s="2"/>
      <c r="C91" s="2"/>
      <c r="D91" s="8" t="s">
        <v>65</v>
      </c>
      <c r="E91" s="2" t="s">
        <v>52</v>
      </c>
      <c r="F91" s="2">
        <f>F45</f>
        <v>1</v>
      </c>
      <c r="G91" s="22">
        <f>G81</f>
        <v>7.666666666666667</v>
      </c>
      <c r="H91" s="2">
        <v>0.7</v>
      </c>
      <c r="I91" s="2"/>
      <c r="J91" s="41">
        <v>1</v>
      </c>
      <c r="K91" s="18">
        <f>+PRODUCT(F91:J91)</f>
        <v>5.3666666666666663</v>
      </c>
      <c r="L91" s="22"/>
    </row>
    <row r="92" spans="1:12" ht="15" x14ac:dyDescent="0.25">
      <c r="A92" s="2"/>
      <c r="B92" s="2"/>
      <c r="C92" s="7"/>
      <c r="D92" s="20" t="s">
        <v>117</v>
      </c>
      <c r="E92" s="2"/>
      <c r="F92" s="2"/>
      <c r="G92" s="22"/>
      <c r="H92" s="2"/>
      <c r="I92" s="2"/>
      <c r="J92" s="18"/>
      <c r="K92" s="18"/>
      <c r="L92" s="22"/>
    </row>
    <row r="93" spans="1:12" x14ac:dyDescent="0.2">
      <c r="A93" s="2"/>
      <c r="B93" s="2"/>
      <c r="C93" s="7"/>
      <c r="D93" s="8" t="s">
        <v>114</v>
      </c>
      <c r="E93" s="2" t="s">
        <v>52</v>
      </c>
      <c r="F93" s="2">
        <f>F91</f>
        <v>1</v>
      </c>
      <c r="G93" s="22">
        <f>G83</f>
        <v>41</v>
      </c>
      <c r="H93" s="2">
        <v>0.15</v>
      </c>
      <c r="I93" s="2">
        <v>0.15</v>
      </c>
      <c r="J93" s="19"/>
      <c r="K93" s="18">
        <f>+PRODUCT(F93:J93)*7850</f>
        <v>7241.6249999999991</v>
      </c>
      <c r="L93" s="22"/>
    </row>
    <row r="94" spans="1:12" x14ac:dyDescent="0.2">
      <c r="A94" s="2"/>
      <c r="B94" s="2"/>
      <c r="C94" s="7"/>
      <c r="D94" s="8" t="s">
        <v>116</v>
      </c>
      <c r="E94" s="2" t="s">
        <v>52</v>
      </c>
      <c r="F94" s="2">
        <f>F91</f>
        <v>1</v>
      </c>
      <c r="G94" s="22">
        <f>G85</f>
        <v>41</v>
      </c>
      <c r="H94" s="2">
        <v>1</v>
      </c>
      <c r="I94" s="2">
        <f>3.14*0.05</f>
        <v>0.15700000000000003</v>
      </c>
      <c r="J94" s="18"/>
      <c r="K94" s="18">
        <f>+PRODUCT(F94:J94)</f>
        <v>6.4370000000000012</v>
      </c>
      <c r="L94" s="22"/>
    </row>
    <row r="95" spans="1:12" x14ac:dyDescent="0.2">
      <c r="A95" s="2"/>
      <c r="B95" s="2"/>
      <c r="C95" s="7"/>
      <c r="D95" s="8"/>
      <c r="E95" s="2" t="s">
        <v>52</v>
      </c>
      <c r="F95" s="2">
        <f>F94</f>
        <v>1</v>
      </c>
      <c r="G95" s="22">
        <v>1</v>
      </c>
      <c r="H95" s="2">
        <f>H87</f>
        <v>100</v>
      </c>
      <c r="I95" s="2">
        <f>3.14*0.05</f>
        <v>0.15700000000000003</v>
      </c>
      <c r="J95" s="18"/>
      <c r="K95" s="18">
        <f>+PRODUCT(F95:J95)</f>
        <v>15.700000000000003</v>
      </c>
      <c r="L95" s="22"/>
    </row>
    <row r="96" spans="1:12" x14ac:dyDescent="0.2">
      <c r="A96" s="2"/>
      <c r="B96" s="2"/>
      <c r="C96" s="7"/>
      <c r="D96" s="8" t="s">
        <v>113</v>
      </c>
      <c r="E96" s="2" t="s">
        <v>52</v>
      </c>
      <c r="F96" s="2">
        <f>F94</f>
        <v>1</v>
      </c>
      <c r="G96" s="22">
        <f>G87</f>
        <v>2</v>
      </c>
      <c r="H96" s="2">
        <f>H87</f>
        <v>100</v>
      </c>
      <c r="I96" s="2">
        <f>0.05*2+0.006*2</f>
        <v>0.112</v>
      </c>
      <c r="J96" s="18"/>
      <c r="K96" s="18">
        <f>+PRODUCT(F96:J96)</f>
        <v>22.400000000000002</v>
      </c>
      <c r="L96" s="22"/>
    </row>
    <row r="97" spans="1:12" ht="15" x14ac:dyDescent="0.25">
      <c r="A97" s="2"/>
      <c r="B97" s="2"/>
      <c r="C97" s="7"/>
      <c r="D97" s="7"/>
      <c r="E97" s="2"/>
      <c r="F97" s="2"/>
      <c r="G97" s="2"/>
      <c r="H97" s="2"/>
      <c r="I97" s="2"/>
      <c r="J97" s="16" t="s">
        <v>50</v>
      </c>
      <c r="K97" s="24">
        <f>SUM(K90:K96)</f>
        <v>7291.5286666666652</v>
      </c>
      <c r="L97" s="22"/>
    </row>
    <row r="98" spans="1:12" x14ac:dyDescent="0.2">
      <c r="A98" s="2">
        <v>12</v>
      </c>
      <c r="B98" s="2"/>
      <c r="C98" s="7"/>
      <c r="D98" s="7" t="s">
        <v>137</v>
      </c>
      <c r="E98" s="2" t="s">
        <v>44</v>
      </c>
      <c r="F98" s="2">
        <f>F45</f>
        <v>1</v>
      </c>
      <c r="G98" s="2">
        <v>1</v>
      </c>
      <c r="H98" s="2">
        <v>100</v>
      </c>
      <c r="I98" s="2">
        <f>I45</f>
        <v>1.75</v>
      </c>
      <c r="J98" s="2">
        <v>0.25</v>
      </c>
      <c r="K98" s="42">
        <f>PRODUCT(F98:J98)</f>
        <v>43.75</v>
      </c>
      <c r="L98" s="22" t="s">
        <v>44</v>
      </c>
    </row>
    <row r="99" spans="1:12" x14ac:dyDescent="0.2">
      <c r="A99" s="2"/>
      <c r="B99" s="2"/>
      <c r="C99" s="7"/>
      <c r="D99" s="7"/>
      <c r="E99" s="2"/>
      <c r="F99" s="2"/>
      <c r="G99" s="2"/>
      <c r="H99" s="2"/>
      <c r="I99" s="2"/>
      <c r="J99" s="2"/>
      <c r="K99" s="42"/>
      <c r="L99" s="22"/>
    </row>
    <row r="100" spans="1:12" x14ac:dyDescent="0.2">
      <c r="A100" s="2">
        <v>13</v>
      </c>
      <c r="B100" s="2"/>
      <c r="C100" s="7"/>
      <c r="D100" s="7" t="s">
        <v>120</v>
      </c>
      <c r="E100" s="2" t="s">
        <v>119</v>
      </c>
      <c r="F100" s="2">
        <v>1</v>
      </c>
      <c r="G100" s="2">
        <f>H87/1.5+1</f>
        <v>67.666666666666671</v>
      </c>
      <c r="H100" s="2">
        <v>0.3</v>
      </c>
      <c r="I100" s="2"/>
      <c r="J100" s="2"/>
      <c r="K100" s="42">
        <f>PRODUCT(F100:J100)</f>
        <v>20.3</v>
      </c>
      <c r="L100" s="22"/>
    </row>
  </sheetData>
  <mergeCells count="3">
    <mergeCell ref="A1:L1"/>
    <mergeCell ref="I20:J20"/>
    <mergeCell ref="I22:J22"/>
  </mergeCells>
  <printOptions horizontalCentered="1"/>
  <pageMargins left="0.31496062992125984" right="0.31496062992125984" top="0.55118110236220474" bottom="0.74803149606299213" header="0.31496062992125984" footer="0.31496062992125984"/>
  <pageSetup paperSize="9" scale="68" orientation="portrait" r:id="rId1"/>
  <headerFooter>
    <oddFooter>Page &amp;P of &amp;N</oddFooter>
  </headerFooter>
  <rowBreaks count="2" manualBreakCount="2">
    <brk id="47" max="11" man="1"/>
    <brk id="75"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30232-0554-4F82-A3C1-1601D8805972}">
  <sheetPr>
    <pageSetUpPr fitToPage="1"/>
  </sheetPr>
  <dimension ref="A9:AD82"/>
  <sheetViews>
    <sheetView topLeftCell="A49" zoomScale="85" zoomScaleNormal="85" workbookViewId="0">
      <selection activeCell="E79" sqref="E79"/>
    </sheetView>
  </sheetViews>
  <sheetFormatPr defaultRowHeight="15" x14ac:dyDescent="0.25"/>
  <cols>
    <col min="1" max="1" width="13.140625" customWidth="1"/>
    <col min="2" max="2" width="4.7109375" customWidth="1"/>
    <col min="3" max="3" width="4.5703125" customWidth="1"/>
    <col min="9" max="9" width="4.28515625" customWidth="1"/>
    <col min="10" max="10" width="4.42578125" customWidth="1"/>
    <col min="22" max="22" width="4.7109375" customWidth="1"/>
    <col min="30" max="30" width="5" customWidth="1"/>
  </cols>
  <sheetData>
    <row r="9" spans="3:29" ht="15.75" thickBot="1" x14ac:dyDescent="0.3">
      <c r="G9" s="70"/>
      <c r="H9" s="70"/>
      <c r="I9" s="70"/>
      <c r="J9" s="70"/>
      <c r="K9" s="70"/>
      <c r="L9" s="70"/>
      <c r="M9" s="70"/>
      <c r="N9" s="70"/>
      <c r="O9" s="70"/>
      <c r="P9" s="70"/>
      <c r="Q9" s="70"/>
      <c r="R9" s="70"/>
      <c r="S9" s="70"/>
      <c r="T9" s="70"/>
      <c r="U9" s="70"/>
      <c r="V9" s="70"/>
      <c r="W9" s="70"/>
      <c r="X9" s="70"/>
      <c r="Y9" s="70"/>
    </row>
    <row r="10" spans="3:29" ht="18.75" x14ac:dyDescent="0.3">
      <c r="D10" s="71" t="s">
        <v>125</v>
      </c>
      <c r="E10" s="71">
        <v>150</v>
      </c>
      <c r="F10" s="72"/>
      <c r="Z10" s="72"/>
    </row>
    <row r="11" spans="3:29" x14ac:dyDescent="0.25">
      <c r="C11" s="73"/>
      <c r="D11" s="73"/>
      <c r="E11" s="74"/>
      <c r="F11" s="75"/>
      <c r="Z11" s="75"/>
      <c r="AA11" s="76"/>
      <c r="AB11" s="73"/>
      <c r="AC11" s="73"/>
    </row>
    <row r="12" spans="3:29" x14ac:dyDescent="0.25">
      <c r="F12" s="75"/>
      <c r="Z12" s="75"/>
    </row>
    <row r="13" spans="3:29" x14ac:dyDescent="0.25">
      <c r="F13" s="75"/>
      <c r="Z13" s="75"/>
    </row>
    <row r="14" spans="3:29" x14ac:dyDescent="0.25">
      <c r="F14" s="172" t="s">
        <v>126</v>
      </c>
      <c r="Z14" s="75"/>
    </row>
    <row r="15" spans="3:29" x14ac:dyDescent="0.25">
      <c r="F15" s="172"/>
      <c r="Z15" s="75"/>
    </row>
    <row r="16" spans="3:29" x14ac:dyDescent="0.25">
      <c r="F16" s="172"/>
      <c r="Z16" s="75"/>
    </row>
    <row r="17" spans="1:29" x14ac:dyDescent="0.25">
      <c r="F17" s="172"/>
      <c r="Z17" s="75"/>
    </row>
    <row r="18" spans="1:29" x14ac:dyDescent="0.25">
      <c r="F18" s="172"/>
      <c r="Z18" s="75"/>
    </row>
    <row r="19" spans="1:29" ht="21" x14ac:dyDescent="0.25">
      <c r="D19" s="77">
        <v>2000</v>
      </c>
      <c r="F19" s="172"/>
      <c r="Z19" s="75"/>
    </row>
    <row r="20" spans="1:29" x14ac:dyDescent="0.25">
      <c r="F20" s="172"/>
      <c r="Z20" s="75"/>
    </row>
    <row r="21" spans="1:29" x14ac:dyDescent="0.25">
      <c r="F21" s="75"/>
      <c r="Z21" s="75"/>
    </row>
    <row r="22" spans="1:29" x14ac:dyDescent="0.25">
      <c r="F22" s="75"/>
      <c r="Z22" s="75"/>
    </row>
    <row r="23" spans="1:29" x14ac:dyDescent="0.25">
      <c r="F23" s="75"/>
      <c r="Z23" s="75"/>
    </row>
    <row r="24" spans="1:29" x14ac:dyDescent="0.25">
      <c r="F24" s="75"/>
      <c r="Z24" s="75"/>
    </row>
    <row r="25" spans="1:29" x14ac:dyDescent="0.25">
      <c r="F25" s="75"/>
      <c r="Z25" s="75"/>
    </row>
    <row r="26" spans="1:29" x14ac:dyDescent="0.25">
      <c r="F26" s="75"/>
      <c r="Z26" s="75"/>
    </row>
    <row r="27" spans="1:29" x14ac:dyDescent="0.25">
      <c r="F27" s="75"/>
      <c r="Z27" s="75"/>
    </row>
    <row r="28" spans="1:29" x14ac:dyDescent="0.25">
      <c r="F28" s="75"/>
      <c r="Z28" s="75"/>
    </row>
    <row r="29" spans="1:29" ht="15.75" thickBot="1" x14ac:dyDescent="0.3">
      <c r="F29" s="78"/>
      <c r="I29" s="70"/>
      <c r="J29" s="70"/>
      <c r="K29" s="70"/>
      <c r="L29" s="70"/>
      <c r="M29" s="70"/>
      <c r="N29" s="70"/>
      <c r="O29" s="70"/>
      <c r="P29" s="70"/>
      <c r="Q29" s="70"/>
      <c r="R29" s="70"/>
      <c r="S29" s="70"/>
      <c r="T29" s="70"/>
      <c r="U29" s="70"/>
      <c r="V29" s="70"/>
      <c r="W29" s="70"/>
      <c r="Z29" s="78"/>
    </row>
    <row r="30" spans="1:29" ht="21" x14ac:dyDescent="0.35">
      <c r="A30" s="173">
        <v>250</v>
      </c>
      <c r="D30" s="79"/>
      <c r="E30" s="80"/>
      <c r="F30" s="81">
        <v>1300</v>
      </c>
      <c r="G30" s="80"/>
      <c r="H30" s="82"/>
      <c r="O30" s="113" t="s">
        <v>129</v>
      </c>
      <c r="X30" s="79"/>
      <c r="Y30" s="80"/>
      <c r="Z30" s="80"/>
      <c r="AA30" s="80"/>
      <c r="AB30" s="82"/>
    </row>
    <row r="31" spans="1:29" ht="15.75" customHeight="1" thickBot="1" x14ac:dyDescent="0.3">
      <c r="A31" s="173"/>
      <c r="D31" s="83"/>
      <c r="E31" s="112"/>
      <c r="F31" s="112"/>
      <c r="G31" s="112"/>
      <c r="H31" s="84"/>
      <c r="M31" s="174"/>
      <c r="N31" s="174"/>
      <c r="O31" s="174"/>
      <c r="P31" s="174"/>
      <c r="Q31" s="174"/>
      <c r="R31" s="174"/>
      <c r="S31" s="174"/>
      <c r="T31" s="174"/>
      <c r="X31" s="114"/>
      <c r="Y31" s="115"/>
      <c r="Z31" s="115"/>
      <c r="AA31" s="115"/>
      <c r="AB31" s="116"/>
    </row>
    <row r="32" spans="1:29" ht="21.75" thickBot="1" x14ac:dyDescent="0.4">
      <c r="A32" s="121">
        <v>75</v>
      </c>
      <c r="C32" s="118"/>
      <c r="D32" s="119"/>
      <c r="E32" s="175" t="s">
        <v>128</v>
      </c>
      <c r="F32" s="175"/>
      <c r="G32" s="175"/>
      <c r="H32" s="119"/>
      <c r="I32" s="120"/>
      <c r="M32" s="174"/>
      <c r="N32" s="174"/>
      <c r="O32" s="174"/>
      <c r="P32" s="174"/>
      <c r="Q32" s="174"/>
      <c r="R32" s="174"/>
      <c r="S32" s="174"/>
      <c r="T32" s="174"/>
      <c r="W32" s="118"/>
      <c r="X32" s="119"/>
      <c r="Y32" s="119"/>
      <c r="Z32" s="119"/>
      <c r="AA32" s="119"/>
      <c r="AB32" s="119"/>
      <c r="AC32" s="120"/>
    </row>
    <row r="33" spans="1:30" ht="15" customHeight="1" x14ac:dyDescent="0.25">
      <c r="A33" s="173">
        <v>250</v>
      </c>
      <c r="B33" s="89"/>
      <c r="C33" s="176" t="s">
        <v>127</v>
      </c>
      <c r="D33" s="176"/>
      <c r="E33" s="176"/>
      <c r="F33" s="176"/>
      <c r="G33" s="176"/>
      <c r="H33" s="176"/>
      <c r="I33" s="176"/>
      <c r="J33" s="91"/>
      <c r="L33" s="174"/>
      <c r="M33" s="174"/>
      <c r="N33" s="174"/>
      <c r="O33" s="174"/>
      <c r="P33" s="174"/>
      <c r="Q33" s="174"/>
      <c r="R33" s="174"/>
      <c r="S33" s="174"/>
      <c r="T33" s="174"/>
      <c r="V33" s="89"/>
      <c r="W33" s="90"/>
      <c r="X33" s="90"/>
      <c r="Y33" s="90"/>
      <c r="Z33" s="90"/>
      <c r="AA33" s="90"/>
      <c r="AB33" s="90"/>
      <c r="AC33" s="90"/>
      <c r="AD33" s="91"/>
    </row>
    <row r="34" spans="1:30" ht="15.75" customHeight="1" thickBot="1" x14ac:dyDescent="0.3">
      <c r="A34" s="173"/>
      <c r="B34" s="86"/>
      <c r="C34" s="177"/>
      <c r="D34" s="177"/>
      <c r="E34" s="177"/>
      <c r="F34" s="177"/>
      <c r="G34" s="177"/>
      <c r="H34" s="177"/>
      <c r="I34" s="177"/>
      <c r="J34" s="88"/>
      <c r="L34" s="174"/>
      <c r="M34" s="174"/>
      <c r="N34" s="174"/>
      <c r="O34" s="174"/>
      <c r="P34" s="174"/>
      <c r="Q34" s="174"/>
      <c r="R34" s="174"/>
      <c r="S34" s="174"/>
      <c r="T34" s="174"/>
      <c r="V34" s="86"/>
      <c r="W34" s="87"/>
      <c r="X34" s="87"/>
      <c r="Y34" s="87"/>
      <c r="Z34" s="87"/>
      <c r="AA34" s="87"/>
      <c r="AB34" s="87"/>
      <c r="AC34" s="87"/>
      <c r="AD34" s="88"/>
    </row>
    <row r="35" spans="1:30" ht="21" x14ac:dyDescent="0.35">
      <c r="F35" s="85">
        <f>1300+150</f>
        <v>1450</v>
      </c>
    </row>
    <row r="36" spans="1:30" x14ac:dyDescent="0.25">
      <c r="N36" s="164" t="s">
        <v>130</v>
      </c>
      <c r="O36" s="164"/>
      <c r="P36" s="164"/>
      <c r="Q36" s="164"/>
      <c r="R36" s="164"/>
    </row>
    <row r="37" spans="1:30" x14ac:dyDescent="0.25">
      <c r="N37" s="164"/>
      <c r="O37" s="164"/>
      <c r="P37" s="164"/>
      <c r="Q37" s="164"/>
      <c r="R37" s="164"/>
    </row>
    <row r="38" spans="1:30" ht="26.25" x14ac:dyDescent="0.4">
      <c r="P38" s="92" t="s">
        <v>131</v>
      </c>
    </row>
    <row r="40" spans="1:30" ht="15.75" thickBot="1" x14ac:dyDescent="0.3"/>
    <row r="41" spans="1:30" x14ac:dyDescent="0.25">
      <c r="F41" s="93"/>
      <c r="G41" s="94"/>
      <c r="H41" s="94"/>
      <c r="I41" s="94"/>
      <c r="J41" s="94"/>
      <c r="K41" s="94"/>
      <c r="L41" s="94"/>
      <c r="M41" s="94"/>
      <c r="N41" s="165" t="s">
        <v>126</v>
      </c>
      <c r="O41" s="165"/>
      <c r="P41" s="165"/>
      <c r="Q41" s="165"/>
      <c r="R41" s="94"/>
      <c r="S41" s="94"/>
      <c r="T41" s="94"/>
      <c r="U41" s="94"/>
      <c r="V41" s="94"/>
      <c r="W41" s="94"/>
      <c r="X41" s="94"/>
      <c r="Y41" s="94"/>
      <c r="Z41" s="95"/>
    </row>
    <row r="42" spans="1:30" x14ac:dyDescent="0.25">
      <c r="F42" s="96"/>
      <c r="G42" s="97"/>
      <c r="H42" s="97"/>
      <c r="I42" s="97"/>
      <c r="J42" s="97"/>
      <c r="K42" s="97"/>
      <c r="L42" s="97"/>
      <c r="M42" s="97"/>
      <c r="N42" s="166"/>
      <c r="O42" s="166"/>
      <c r="P42" s="166"/>
      <c r="Q42" s="166"/>
      <c r="R42" s="97"/>
      <c r="S42" s="97"/>
      <c r="T42" s="97"/>
      <c r="U42" s="97"/>
      <c r="V42" s="97"/>
      <c r="W42" s="97"/>
      <c r="X42" s="97"/>
      <c r="Y42" s="97"/>
      <c r="Z42" s="98"/>
    </row>
    <row r="43" spans="1:30" ht="15.75" thickBot="1" x14ac:dyDescent="0.3">
      <c r="F43" s="96"/>
      <c r="G43" s="97"/>
      <c r="H43" s="97"/>
      <c r="I43" s="97"/>
      <c r="J43" s="97"/>
      <c r="K43" s="97"/>
      <c r="L43" s="97"/>
      <c r="M43" s="97"/>
      <c r="N43" s="167"/>
      <c r="O43" s="167"/>
      <c r="P43" s="167"/>
      <c r="Q43" s="167"/>
      <c r="R43" s="97"/>
      <c r="S43" s="97"/>
      <c r="T43" s="97"/>
      <c r="U43" s="97"/>
      <c r="V43" s="97"/>
      <c r="W43" s="97"/>
      <c r="X43" s="97"/>
      <c r="Y43" s="97"/>
      <c r="Z43" s="98"/>
    </row>
    <row r="44" spans="1:30" x14ac:dyDescent="0.25">
      <c r="F44" s="96"/>
      <c r="G44" s="99"/>
      <c r="H44" s="100"/>
      <c r="I44" s="100"/>
      <c r="J44" s="100"/>
      <c r="K44" s="100"/>
      <c r="L44" s="100"/>
      <c r="M44" s="100"/>
      <c r="N44" s="100"/>
      <c r="O44" s="100"/>
      <c r="P44" s="100"/>
      <c r="Q44" s="100"/>
      <c r="R44" s="100"/>
      <c r="S44" s="100"/>
      <c r="T44" s="100"/>
      <c r="U44" s="100"/>
      <c r="V44" s="100"/>
      <c r="W44" s="100"/>
      <c r="X44" s="100"/>
      <c r="Y44" s="101"/>
      <c r="Z44" s="98"/>
    </row>
    <row r="45" spans="1:30" x14ac:dyDescent="0.25">
      <c r="F45" s="96"/>
      <c r="G45" s="102"/>
      <c r="Y45" s="103"/>
      <c r="Z45" s="98"/>
    </row>
    <row r="46" spans="1:30" x14ac:dyDescent="0.25">
      <c r="F46" s="96"/>
      <c r="G46" s="102"/>
      <c r="Y46" s="103"/>
      <c r="Z46" s="98"/>
    </row>
    <row r="47" spans="1:30" x14ac:dyDescent="0.25">
      <c r="F47" s="96"/>
      <c r="G47" s="102"/>
      <c r="Y47" s="103"/>
      <c r="Z47" s="98"/>
    </row>
    <row r="48" spans="1:30" x14ac:dyDescent="0.25">
      <c r="F48" s="96"/>
      <c r="G48" s="102"/>
      <c r="Y48" s="103"/>
      <c r="Z48" s="98"/>
    </row>
    <row r="49" spans="6:28" x14ac:dyDescent="0.25">
      <c r="F49" s="96"/>
      <c r="G49" s="102"/>
      <c r="Y49" s="103"/>
      <c r="Z49" s="98"/>
    </row>
    <row r="50" spans="6:28" x14ac:dyDescent="0.25">
      <c r="F50" s="96"/>
      <c r="G50" s="102"/>
      <c r="Y50" s="103"/>
      <c r="Z50" s="98"/>
    </row>
    <row r="51" spans="6:28" x14ac:dyDescent="0.25">
      <c r="F51" s="96"/>
      <c r="G51" s="102"/>
      <c r="Y51" s="103"/>
      <c r="Z51" s="98"/>
    </row>
    <row r="52" spans="6:28" x14ac:dyDescent="0.25">
      <c r="F52" s="96"/>
      <c r="G52" s="102"/>
      <c r="Y52" s="103"/>
      <c r="Z52" s="98"/>
    </row>
    <row r="53" spans="6:28" x14ac:dyDescent="0.25">
      <c r="F53" s="96"/>
      <c r="G53" s="102"/>
      <c r="Y53" s="103"/>
      <c r="Z53" s="98"/>
    </row>
    <row r="54" spans="6:28" x14ac:dyDescent="0.25">
      <c r="F54" s="96"/>
      <c r="G54" s="102"/>
      <c r="Y54" s="103"/>
      <c r="Z54" s="98"/>
    </row>
    <row r="55" spans="6:28" x14ac:dyDescent="0.25">
      <c r="F55" s="96"/>
      <c r="G55" s="102"/>
      <c r="Y55" s="103"/>
      <c r="Z55" s="98"/>
    </row>
    <row r="56" spans="6:28" x14ac:dyDescent="0.25">
      <c r="F56" s="96"/>
      <c r="G56" s="102"/>
      <c r="Y56" s="103"/>
      <c r="Z56" s="98"/>
    </row>
    <row r="57" spans="6:28" ht="23.25" x14ac:dyDescent="0.35">
      <c r="F57" s="96"/>
      <c r="G57" s="102"/>
      <c r="Y57" s="103"/>
      <c r="Z57" s="98"/>
      <c r="AB57" s="104" t="s">
        <v>132</v>
      </c>
    </row>
    <row r="58" spans="6:28" x14ac:dyDescent="0.25">
      <c r="F58" s="96"/>
      <c r="G58" s="102"/>
      <c r="Y58" s="103"/>
      <c r="Z58" s="98"/>
    </row>
    <row r="59" spans="6:28" x14ac:dyDescent="0.25">
      <c r="F59" s="96"/>
      <c r="G59" s="102"/>
      <c r="Y59" s="103"/>
      <c r="Z59" s="98"/>
    </row>
    <row r="60" spans="6:28" x14ac:dyDescent="0.25">
      <c r="F60" s="96"/>
      <c r="G60" s="102"/>
      <c r="Y60" s="103"/>
      <c r="Z60" s="98"/>
    </row>
    <row r="61" spans="6:28" x14ac:dyDescent="0.25">
      <c r="F61" s="96"/>
      <c r="G61" s="102"/>
      <c r="Y61" s="103"/>
      <c r="Z61" s="98"/>
    </row>
    <row r="62" spans="6:28" x14ac:dyDescent="0.25">
      <c r="F62" s="96"/>
      <c r="G62" s="102"/>
      <c r="Y62" s="103"/>
      <c r="Z62" s="98"/>
    </row>
    <row r="63" spans="6:28" x14ac:dyDescent="0.25">
      <c r="F63" s="96"/>
      <c r="G63" s="102"/>
      <c r="Y63" s="103"/>
      <c r="Z63" s="98"/>
    </row>
    <row r="64" spans="6:28" x14ac:dyDescent="0.25">
      <c r="F64" s="96"/>
      <c r="G64" s="102"/>
      <c r="Y64" s="103"/>
      <c r="Z64" s="98"/>
    </row>
    <row r="65" spans="6:30" x14ac:dyDescent="0.25">
      <c r="F65" s="96"/>
      <c r="G65" s="102"/>
      <c r="Y65" s="103"/>
      <c r="Z65" s="98"/>
    </row>
    <row r="66" spans="6:30" x14ac:dyDescent="0.25">
      <c r="F66" s="96"/>
      <c r="G66" s="102"/>
      <c r="Y66" s="103"/>
      <c r="Z66" s="98"/>
    </row>
    <row r="67" spans="6:30" x14ac:dyDescent="0.25">
      <c r="F67" s="96"/>
      <c r="G67" s="102"/>
      <c r="Y67" s="103"/>
      <c r="Z67" s="98"/>
    </row>
    <row r="68" spans="6:30" x14ac:dyDescent="0.25">
      <c r="F68" s="96"/>
      <c r="G68" s="102"/>
      <c r="Y68" s="103"/>
      <c r="Z68" s="98"/>
    </row>
    <row r="69" spans="6:30" x14ac:dyDescent="0.25">
      <c r="F69" s="96"/>
      <c r="G69" s="102"/>
      <c r="Y69" s="103"/>
      <c r="Z69" s="98"/>
    </row>
    <row r="70" spans="6:30" x14ac:dyDescent="0.25">
      <c r="F70" s="96"/>
      <c r="G70" s="102"/>
      <c r="Y70" s="103"/>
      <c r="Z70" s="98"/>
    </row>
    <row r="71" spans="6:30" ht="15.75" thickBot="1" x14ac:dyDescent="0.3">
      <c r="F71" s="96"/>
      <c r="G71" s="105"/>
      <c r="H71" s="70"/>
      <c r="I71" s="70"/>
      <c r="J71" s="70"/>
      <c r="K71" s="70"/>
      <c r="L71" s="70"/>
      <c r="M71" s="70"/>
      <c r="N71" s="70"/>
      <c r="O71" s="70"/>
      <c r="P71" s="70"/>
      <c r="Q71" s="70"/>
      <c r="R71" s="70"/>
      <c r="S71" s="70"/>
      <c r="T71" s="70"/>
      <c r="U71" s="70"/>
      <c r="V71" s="70"/>
      <c r="W71" s="70"/>
      <c r="X71" s="70"/>
      <c r="Y71" s="106"/>
      <c r="Z71" s="98"/>
    </row>
    <row r="72" spans="6:30" x14ac:dyDescent="0.25">
      <c r="F72" s="96"/>
      <c r="G72" s="97"/>
      <c r="H72" s="97"/>
      <c r="I72" s="97"/>
      <c r="J72" s="97"/>
      <c r="K72" s="97"/>
      <c r="L72" s="97"/>
      <c r="M72" s="97"/>
      <c r="N72" s="97"/>
      <c r="O72" s="97"/>
      <c r="P72" s="97"/>
      <c r="Q72" s="97"/>
      <c r="R72" s="97"/>
      <c r="S72" s="97"/>
      <c r="T72" s="97"/>
      <c r="U72" s="97"/>
      <c r="V72" s="97"/>
      <c r="W72" s="97"/>
      <c r="X72" s="97"/>
      <c r="Y72" s="97"/>
      <c r="Z72" s="98"/>
    </row>
    <row r="73" spans="6:30" x14ac:dyDescent="0.25">
      <c r="F73" s="96"/>
      <c r="G73" s="97"/>
      <c r="H73" s="97"/>
      <c r="I73" s="97"/>
      <c r="J73" s="97"/>
      <c r="K73" s="97"/>
      <c r="L73" s="97"/>
      <c r="M73" s="97"/>
      <c r="N73" s="97"/>
      <c r="O73" s="97"/>
      <c r="P73" s="97"/>
      <c r="Q73" s="97"/>
      <c r="R73" s="97"/>
      <c r="S73" s="97"/>
      <c r="T73" s="97"/>
      <c r="U73" s="97"/>
      <c r="V73" s="97"/>
      <c r="W73" s="97"/>
      <c r="X73" s="97"/>
      <c r="Y73" s="97"/>
      <c r="Z73" s="98"/>
    </row>
    <row r="74" spans="6:30" ht="15.75" thickBot="1" x14ac:dyDescent="0.3">
      <c r="F74" s="107"/>
      <c r="G74" s="108"/>
      <c r="H74" s="108"/>
      <c r="I74" s="108"/>
      <c r="J74" s="108"/>
      <c r="K74" s="108"/>
      <c r="L74" s="108"/>
      <c r="M74" s="108"/>
      <c r="N74" s="108"/>
      <c r="O74" s="108"/>
      <c r="P74" s="108"/>
      <c r="Q74" s="108"/>
      <c r="R74" s="108"/>
      <c r="S74" s="108"/>
      <c r="T74" s="108"/>
      <c r="U74" s="108"/>
      <c r="V74" s="108"/>
      <c r="W74" s="108"/>
      <c r="X74" s="108"/>
      <c r="Y74" s="108"/>
      <c r="Z74" s="109"/>
    </row>
    <row r="75" spans="6:30" ht="31.5" customHeight="1" x14ac:dyDescent="0.25">
      <c r="X75" s="110"/>
      <c r="Z75" s="168" t="s">
        <v>133</v>
      </c>
      <c r="AA75" s="168"/>
      <c r="AB75" s="168"/>
      <c r="AC75" s="168"/>
      <c r="AD75" s="168"/>
    </row>
    <row r="76" spans="6:30" ht="26.25" customHeight="1" x14ac:dyDescent="0.25">
      <c r="Z76" s="168"/>
      <c r="AA76" s="168"/>
      <c r="AB76" s="168"/>
      <c r="AC76" s="168"/>
      <c r="AD76" s="168"/>
    </row>
    <row r="77" spans="6:30" ht="15" customHeight="1" x14ac:dyDescent="0.25">
      <c r="Z77" s="168"/>
      <c r="AA77" s="168"/>
      <c r="AB77" s="168"/>
      <c r="AC77" s="168"/>
      <c r="AD77" s="168"/>
    </row>
    <row r="78" spans="6:30" ht="15.75" customHeight="1" thickBot="1" x14ac:dyDescent="0.3">
      <c r="F78" s="70"/>
      <c r="G78" s="70"/>
      <c r="H78" s="70"/>
      <c r="I78" s="70"/>
      <c r="J78" s="70"/>
      <c r="K78" s="70"/>
      <c r="L78" s="70"/>
      <c r="M78" s="70"/>
      <c r="N78" s="70"/>
      <c r="O78" s="70"/>
      <c r="P78" s="70"/>
      <c r="Q78" s="70"/>
      <c r="R78" s="70"/>
      <c r="S78" s="70"/>
      <c r="T78" s="70"/>
      <c r="U78" s="70"/>
      <c r="V78" s="70"/>
      <c r="W78" s="70"/>
      <c r="X78" s="70"/>
      <c r="Y78" s="70"/>
      <c r="Z78" s="168"/>
      <c r="AA78" s="168"/>
      <c r="AB78" s="168"/>
      <c r="AC78" s="168"/>
      <c r="AD78" s="168"/>
    </row>
    <row r="79" spans="6:30" ht="39.75" customHeight="1" thickBot="1" x14ac:dyDescent="0.3">
      <c r="F79" s="70"/>
      <c r="G79" s="70"/>
      <c r="H79" s="70"/>
      <c r="I79" s="70"/>
      <c r="J79" s="70"/>
      <c r="K79" s="70"/>
      <c r="L79" s="70"/>
      <c r="M79" s="169" t="s">
        <v>134</v>
      </c>
      <c r="N79" s="169"/>
      <c r="O79" s="169"/>
      <c r="P79" s="169"/>
      <c r="Q79" s="169"/>
      <c r="R79" s="169"/>
      <c r="S79" s="70"/>
      <c r="T79" s="70"/>
      <c r="U79" s="70"/>
      <c r="V79" s="70"/>
      <c r="W79" s="70"/>
      <c r="X79" s="70"/>
      <c r="Y79" s="70"/>
      <c r="Z79" s="70"/>
      <c r="AA79" s="70"/>
      <c r="AB79" s="111" t="s">
        <v>135</v>
      </c>
      <c r="AC79" s="70"/>
    </row>
    <row r="81" spans="9:23" x14ac:dyDescent="0.25">
      <c r="I81" s="170" t="s">
        <v>136</v>
      </c>
      <c r="J81" s="171"/>
      <c r="K81" s="171"/>
      <c r="L81" s="171"/>
      <c r="M81" s="171"/>
      <c r="N81" s="171"/>
      <c r="O81" s="171"/>
      <c r="P81" s="171"/>
      <c r="Q81" s="171"/>
      <c r="R81" s="171"/>
      <c r="S81" s="171"/>
      <c r="T81" s="171"/>
      <c r="U81" s="171"/>
      <c r="V81" s="171"/>
      <c r="W81" s="171"/>
    </row>
    <row r="82" spans="9:23" x14ac:dyDescent="0.25">
      <c r="I82" s="171"/>
      <c r="J82" s="171"/>
      <c r="K82" s="171"/>
      <c r="L82" s="171"/>
      <c r="M82" s="171"/>
      <c r="N82" s="171"/>
      <c r="O82" s="171"/>
      <c r="P82" s="171"/>
      <c r="Q82" s="171"/>
      <c r="R82" s="171"/>
      <c r="S82" s="171"/>
      <c r="T82" s="171"/>
      <c r="U82" s="171"/>
      <c r="V82" s="171"/>
      <c r="W82" s="171"/>
    </row>
  </sheetData>
  <mergeCells count="12">
    <mergeCell ref="F14:F20"/>
    <mergeCell ref="A30:A31"/>
    <mergeCell ref="M31:T32"/>
    <mergeCell ref="E32:G32"/>
    <mergeCell ref="A33:A34"/>
    <mergeCell ref="C33:I34"/>
    <mergeCell ref="L33:T34"/>
    <mergeCell ref="N36:R37"/>
    <mergeCell ref="N41:Q43"/>
    <mergeCell ref="Z75:AD78"/>
    <mergeCell ref="M79:R79"/>
    <mergeCell ref="I81:W82"/>
  </mergeCells>
  <pageMargins left="0.7" right="0.7" top="0.75" bottom="0.75" header="0.3" footer="0.3"/>
  <pageSetup paperSize="9" scale="3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Summary</vt:lpstr>
      <vt:lpstr>BOQ</vt:lpstr>
      <vt:lpstr>MS Sheet</vt:lpstr>
      <vt:lpstr>DWG</vt:lpstr>
      <vt:lpstr>BOQ!Print_Area</vt:lpstr>
      <vt:lpstr>'MS Sheet'!Print_Area</vt:lpstr>
      <vt:lpstr>BOQ!Print_Titles</vt:lpstr>
      <vt:lpstr>'MS Sheet'!Print_Titles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PARITOSH MAHATO</dc:creator>
  <cp:keywords/>
  <dc:description/>
  <cp:lastModifiedBy>Pritam Roy {प्रीतम रॉय}</cp:lastModifiedBy>
  <cp:revision/>
  <cp:lastPrinted>2025-09-16T11:48:26Z</cp:lastPrinted>
  <dcterms:created xsi:type="dcterms:W3CDTF">2024-07-13T08:14:21Z</dcterms:created>
  <dcterms:modified xsi:type="dcterms:W3CDTF">2026-05-11T05:12:28Z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2025-11-25T04:28:35Z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e9bab510-5ad2-47f4-bd38-17e07ddd1f1b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